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15480" windowHeight="8190" tabRatio="733" activeTab="1"/>
  </bookViews>
  <sheets>
    <sheet name="Бетон с ПМД 01.12.15" sheetId="13" r:id="rId1"/>
    <sheet name="КСП 01.12.15" sheetId="6" r:id="rId2"/>
    <sheet name="ПЕСОК 01.11.15 " sheetId="10" r:id="rId3"/>
    <sheet name="Смеси 01.11.15" sheetId="14" r:id="rId4"/>
    <sheet name="ПСБ 01.11.15" sheetId="2" r:id="rId5"/>
    <sheet name="ЖБИ 01.11.15" sheetId="4" r:id="rId6"/>
  </sheets>
  <definedNames>
    <definedName name="_xlnm.Print_Area" localSheetId="0">'Бетон с ПМД 01.12.15'!$A$1:$K$47</definedName>
    <definedName name="_xlnm.Print_Area" localSheetId="5">'ЖБИ 01.11.15'!$A$1:$H$68</definedName>
    <definedName name="_xlnm.Print_Area" localSheetId="1">'КСП 01.12.15'!$A$1:$K$116</definedName>
    <definedName name="_xlnm.Print_Area" localSheetId="2">'ПЕСОК 01.11.15 '!$A$1:$F$13</definedName>
    <definedName name="_xlnm.Print_Area" localSheetId="4">'ПСБ 01.11.15'!$A$1:$F$56</definedName>
    <definedName name="_xlnm.Print_Area" localSheetId="3">'Смеси 01.11.15'!$A$1:$F$32</definedName>
  </definedNames>
  <calcPr calcId="125725" refMode="R1C1"/>
</workbook>
</file>

<file path=xl/calcChain.xml><?xml version="1.0" encoding="utf-8"?>
<calcChain xmlns="http://schemas.openxmlformats.org/spreadsheetml/2006/main">
  <c r="F53" i="4"/>
  <c r="F52"/>
  <c r="F51"/>
  <c r="F50"/>
  <c r="F49"/>
  <c r="F48"/>
  <c r="F47"/>
  <c r="F45"/>
  <c r="F44"/>
  <c r="F43"/>
  <c r="F42"/>
  <c r="F41"/>
  <c r="F40"/>
  <c r="F39"/>
  <c r="F38"/>
  <c r="F37"/>
  <c r="F36"/>
  <c r="F35"/>
  <c r="F34"/>
  <c r="F33"/>
  <c r="F32"/>
  <c r="F31"/>
  <c r="F30"/>
  <c r="F24"/>
  <c r="F25"/>
  <c r="F26"/>
  <c r="F27"/>
  <c r="F28"/>
  <c r="F23"/>
  <c r="F42" i="2"/>
  <c r="F41"/>
  <c r="F40"/>
  <c r="F39"/>
  <c r="F38"/>
  <c r="F37"/>
  <c r="F36"/>
  <c r="F35"/>
  <c r="F34"/>
  <c r="F33"/>
  <c r="F32"/>
  <c r="F31"/>
  <c r="F30"/>
  <c r="F29"/>
  <c r="F27"/>
  <c r="F26"/>
  <c r="F25"/>
  <c r="F24"/>
  <c r="F23"/>
  <c r="F22"/>
  <c r="F21"/>
  <c r="F20"/>
  <c r="F18"/>
  <c r="F17"/>
  <c r="F16"/>
  <c r="F15"/>
  <c r="F14"/>
  <c r="F13"/>
  <c r="F12"/>
  <c r="F11"/>
  <c r="F7"/>
  <c r="F8"/>
  <c r="F9"/>
  <c r="F6"/>
  <c r="F18" i="14"/>
  <c r="F17"/>
  <c r="F16"/>
  <c r="F15"/>
  <c r="F13"/>
  <c r="F12"/>
  <c r="F11"/>
  <c r="F10"/>
  <c r="F7"/>
  <c r="F8"/>
  <c r="F6"/>
  <c r="H41" i="6"/>
  <c r="H35"/>
  <c r="H29"/>
  <c r="H96"/>
  <c r="H95"/>
  <c r="H94"/>
  <c r="H93"/>
  <c r="H92"/>
  <c r="H91"/>
  <c r="H90"/>
  <c r="H89"/>
  <c r="H84"/>
  <c r="H83"/>
  <c r="H82"/>
  <c r="H81"/>
  <c r="H62"/>
  <c r="H61"/>
  <c r="H60"/>
  <c r="H59"/>
  <c r="H58"/>
  <c r="H57"/>
  <c r="H55"/>
  <c r="H54"/>
  <c r="H53"/>
  <c r="H52"/>
  <c r="H51"/>
  <c r="H50"/>
  <c r="H49"/>
  <c r="H48"/>
  <c r="H28"/>
  <c r="H27"/>
  <c r="H26"/>
  <c r="H25"/>
  <c r="H24"/>
  <c r="H23"/>
  <c r="H22"/>
  <c r="H21"/>
  <c r="H20"/>
  <c r="H19"/>
  <c r="H7"/>
  <c r="H8"/>
  <c r="H9"/>
  <c r="H10"/>
  <c r="H11"/>
  <c r="H12"/>
  <c r="H13"/>
  <c r="H14"/>
  <c r="H15"/>
  <c r="H16"/>
  <c r="H17"/>
  <c r="H6"/>
  <c r="J35" i="13"/>
  <c r="J34"/>
  <c r="J33"/>
  <c r="J32"/>
  <c r="J31"/>
  <c r="J30"/>
  <c r="J29"/>
  <c r="J28"/>
  <c r="J25"/>
  <c r="J23"/>
  <c r="J22"/>
  <c r="J21"/>
  <c r="J20"/>
  <c r="J19"/>
  <c r="J13"/>
  <c r="J14"/>
  <c r="J15"/>
  <c r="J16"/>
  <c r="J17"/>
  <c r="J12"/>
  <c r="E35"/>
  <c r="E34"/>
  <c r="E33"/>
  <c r="E32"/>
  <c r="E31"/>
  <c r="E12"/>
  <c r="E13"/>
  <c r="E14"/>
  <c r="E15"/>
  <c r="E16"/>
  <c r="E17"/>
  <c r="E18"/>
  <c r="E19"/>
  <c r="E20"/>
  <c r="E11"/>
  <c r="C8" i="10"/>
  <c r="E88" i="6"/>
  <c r="E85"/>
  <c r="F85"/>
  <c r="E86"/>
  <c r="F86"/>
  <c r="E87"/>
  <c r="F87"/>
  <c r="F88"/>
  <c r="G85"/>
  <c r="H85" s="1"/>
  <c r="G88"/>
  <c r="H88" s="1"/>
  <c r="G87"/>
  <c r="H87" s="1"/>
  <c r="G86"/>
  <c r="H86" s="1"/>
  <c r="G78"/>
  <c r="H78" s="1"/>
  <c r="G77"/>
  <c r="H77" s="1"/>
  <c r="G76"/>
  <c r="H76" s="1"/>
  <c r="E76"/>
  <c r="G75"/>
  <c r="H75" s="1"/>
  <c r="G74"/>
  <c r="H74" s="1"/>
  <c r="G73"/>
  <c r="H73" s="1"/>
  <c r="G71"/>
  <c r="H71" s="1"/>
  <c r="G70"/>
  <c r="H70" s="1"/>
  <c r="E70"/>
  <c r="G69"/>
  <c r="H69" s="1"/>
  <c r="G68"/>
  <c r="H68" s="1"/>
  <c r="G67"/>
  <c r="H67" s="1"/>
  <c r="G66"/>
  <c r="H66" s="1"/>
  <c r="E66"/>
  <c r="G65"/>
  <c r="H65" s="1"/>
  <c r="G64"/>
  <c r="H64" s="1"/>
  <c r="E50"/>
  <c r="E28"/>
  <c r="E24"/>
  <c r="E11"/>
</calcChain>
</file>

<file path=xl/sharedStrings.xml><?xml version="1.0" encoding="utf-8"?>
<sst xmlns="http://schemas.openxmlformats.org/spreadsheetml/2006/main" count="844" uniqueCount="263">
  <si>
    <t>М - 4</t>
  </si>
  <si>
    <t>Раствор</t>
  </si>
  <si>
    <t>М - 200</t>
  </si>
  <si>
    <t>М - 150</t>
  </si>
  <si>
    <t xml:space="preserve">М - 100 </t>
  </si>
  <si>
    <t>М - 75</t>
  </si>
  <si>
    <t>М - 50</t>
  </si>
  <si>
    <t>М - 300</t>
  </si>
  <si>
    <t>D600</t>
  </si>
  <si>
    <t>Полистиролбетон</t>
  </si>
  <si>
    <t>D400</t>
  </si>
  <si>
    <t>D200</t>
  </si>
  <si>
    <t>D150</t>
  </si>
  <si>
    <t>Полистиролбетон товарный</t>
  </si>
  <si>
    <t>М - 400</t>
  </si>
  <si>
    <t>М - 350</t>
  </si>
  <si>
    <t>М - 250</t>
  </si>
  <si>
    <t>марка продукции</t>
  </si>
  <si>
    <t>наименование продукции</t>
  </si>
  <si>
    <t>Цена руб./м3, в т.ч. НДС</t>
  </si>
  <si>
    <t>Стоимость доставки автобетоносмесителем  с загрузкой до 6 м3 - 2400 руб./рейс в т.ч. НДС</t>
  </si>
  <si>
    <t>Стоимость доставки автобетоносмесителем  с загрузкой до 8 м3 - 3200 руб./рейс в т.ч. НДС</t>
  </si>
  <si>
    <t>Цены в прайс-листе указаны без учета транспортных расходов</t>
  </si>
  <si>
    <t>Блоки полистролбетонные</t>
  </si>
  <si>
    <t xml:space="preserve">400х400х200 </t>
  </si>
  <si>
    <t>600х300х200</t>
  </si>
  <si>
    <t>м3</t>
  </si>
  <si>
    <t>ПСБ-блок</t>
  </si>
  <si>
    <t>Ед. изм.</t>
  </si>
  <si>
    <t>ПСБ-раствор</t>
  </si>
  <si>
    <t>мешок 25 кг.</t>
  </si>
  <si>
    <t>Наименование продукции</t>
  </si>
  <si>
    <t>Марка</t>
  </si>
  <si>
    <t>Размер, мм</t>
  </si>
  <si>
    <t>Перемычки самонесущие армированные</t>
  </si>
  <si>
    <t>Перемычка ПБЛ 11-1</t>
  </si>
  <si>
    <t>Перемычка ПБЛ 19-1</t>
  </si>
  <si>
    <t>Перемычка ПБЛ 22-1</t>
  </si>
  <si>
    <t>Перемычка ПБЛ 25-1</t>
  </si>
  <si>
    <t>Перемычка ПБЛ 14-1</t>
  </si>
  <si>
    <t>Хранение купленной продукции бесплатно "До востребования" (не более трех календарных месяцев)</t>
  </si>
  <si>
    <t>шт.</t>
  </si>
  <si>
    <t>М50</t>
  </si>
  <si>
    <t>М75</t>
  </si>
  <si>
    <t>М100</t>
  </si>
  <si>
    <t>М125</t>
  </si>
  <si>
    <t>М150</t>
  </si>
  <si>
    <t>Блоки вентиляционные вибропрессованные</t>
  </si>
  <si>
    <t>400х200х200</t>
  </si>
  <si>
    <t xml:space="preserve">Кирпич полуторный </t>
  </si>
  <si>
    <t>250х120х88</t>
  </si>
  <si>
    <t>290х220х50</t>
  </si>
  <si>
    <t>300х300х30</t>
  </si>
  <si>
    <t>Кирпич бетонный вибропрессованный</t>
  </si>
  <si>
    <t>Железобетонные изделия</t>
  </si>
  <si>
    <t>ФБС 6-3-6</t>
  </si>
  <si>
    <t>ФБС 6-4-6</t>
  </si>
  <si>
    <t>ФБС 6-5-6</t>
  </si>
  <si>
    <t>ФБС 6-6-6</t>
  </si>
  <si>
    <t>Объем, м3</t>
  </si>
  <si>
    <t>Масса, т.</t>
  </si>
  <si>
    <t>КС 10-9</t>
  </si>
  <si>
    <t>1,0</t>
  </si>
  <si>
    <t>0,40</t>
  </si>
  <si>
    <t>КС 15-9</t>
  </si>
  <si>
    <t>КЦД 10</t>
  </si>
  <si>
    <t>КЦД 15</t>
  </si>
  <si>
    <t xml:space="preserve">Кольцо колодца </t>
  </si>
  <si>
    <t xml:space="preserve">Крышка колодца </t>
  </si>
  <si>
    <t>КЦП 1-15-2</t>
  </si>
  <si>
    <t>КЦП 1-10-2</t>
  </si>
  <si>
    <t>Перемычка брусковая</t>
  </si>
  <si>
    <t>2ПБ 13-37-п</t>
  </si>
  <si>
    <t>2ПБ 13-1-п</t>
  </si>
  <si>
    <t>2ПБ 16-2-п</t>
  </si>
  <si>
    <t>2ПБ 19-3-п</t>
  </si>
  <si>
    <t>2ПБ 22-3-п</t>
  </si>
  <si>
    <t>2ПБ 25-3-п</t>
  </si>
  <si>
    <t>3ПБ 13-37-п</t>
  </si>
  <si>
    <t>3ПБ 16-37-п</t>
  </si>
  <si>
    <t>3ПБ 18-8-п</t>
  </si>
  <si>
    <t>3ПБ 18-37-п</t>
  </si>
  <si>
    <t>3ПБ 21-8-п</t>
  </si>
  <si>
    <t>3ПБ 25-8-п</t>
  </si>
  <si>
    <t>3ПБ 27-8-п</t>
  </si>
  <si>
    <t>2ПБ 10-1-п</t>
  </si>
  <si>
    <t>Прочие изделия</t>
  </si>
  <si>
    <t>Ограждение балкона</t>
  </si>
  <si>
    <t>ФБС 9-3-6</t>
  </si>
  <si>
    <t>ФБС 9-4-6</t>
  </si>
  <si>
    <t>ФБС 9-5-6</t>
  </si>
  <si>
    <t>ФБС 9-6-6</t>
  </si>
  <si>
    <t>ФБС 12-3-6</t>
  </si>
  <si>
    <t>ФБС 12-4-6</t>
  </si>
  <si>
    <t>ФБС 12-5-6</t>
  </si>
  <si>
    <t>ФБС 12-6-6</t>
  </si>
  <si>
    <t>ФБС 24-3-6</t>
  </si>
  <si>
    <t>ФБС 24-4-6</t>
  </si>
  <si>
    <t>ФБС 24-5-6</t>
  </si>
  <si>
    <t>ФБС 24-6-6</t>
  </si>
  <si>
    <t>Блок фундаментный</t>
  </si>
  <si>
    <t>Плита днища колодца</t>
  </si>
  <si>
    <t>Блоки фундаментные ГОСТ 13579-78</t>
  </si>
  <si>
    <t xml:space="preserve">0,146 </t>
  </si>
  <si>
    <t>0,70</t>
  </si>
  <si>
    <t>1,30</t>
  </si>
  <si>
    <t>0,008</t>
  </si>
  <si>
    <t>0,02</t>
  </si>
  <si>
    <t>0,010</t>
  </si>
  <si>
    <t>0,05</t>
  </si>
  <si>
    <t>0,04</t>
  </si>
  <si>
    <t>0,03</t>
  </si>
  <si>
    <t>0,10</t>
  </si>
  <si>
    <t>Перемычки брусковые ГОСТ 948-84-2</t>
  </si>
  <si>
    <t>0,048</t>
  </si>
  <si>
    <t>0,12</t>
  </si>
  <si>
    <t>Элементы колодцев ГОСТ 8020-90</t>
  </si>
  <si>
    <t>Стоимость доставки автобетоносмесителем  с загрузкой до 7 м3 - 2800 руб./рейс в т.ч. НДС</t>
  </si>
  <si>
    <t>М200</t>
  </si>
  <si>
    <t>При объемах предусмотрены скидки</t>
  </si>
  <si>
    <t>полистиролбетонные блоки, товарный  полистиролбетон и изделия из него</t>
  </si>
  <si>
    <t>наливной</t>
  </si>
  <si>
    <t>D450</t>
  </si>
  <si>
    <t>Стоимость доставки продукции за город - 30 руб./км в т.ч. НДС</t>
  </si>
  <si>
    <t>Бордюр тротуарный серый</t>
  </si>
  <si>
    <t>Бордюр дорожный серый</t>
  </si>
  <si>
    <t>М300</t>
  </si>
  <si>
    <t>М - 450</t>
  </si>
  <si>
    <t>Известковый раствор на песке</t>
  </si>
  <si>
    <t xml:space="preserve">Плитка тротуарная вибролитье терракотовая </t>
  </si>
  <si>
    <t>Плитка тротуарная вибролитье серая армированная</t>
  </si>
  <si>
    <t>кв.м.</t>
  </si>
  <si>
    <t>Стойка флага (закладные заказчика)</t>
  </si>
  <si>
    <t>Камни (блоки) стеновые перегородочные пустотелые</t>
  </si>
  <si>
    <t>Камни (блоки) стеновые перегородочные, изделия вибропрессованные</t>
  </si>
  <si>
    <t>Стеновой блок КСП-ПС 90</t>
  </si>
  <si>
    <t>Стеновой блок КСП-ПС 200</t>
  </si>
  <si>
    <t xml:space="preserve">Возможна погрешность суммы оплаты счета не более +/- 10 руб. при заказе не менее 100 ед. </t>
  </si>
  <si>
    <t>390х90х188</t>
  </si>
  <si>
    <t xml:space="preserve">Раствор на отсеве </t>
  </si>
  <si>
    <t xml:space="preserve">Раствор на песке </t>
  </si>
  <si>
    <t>D250</t>
  </si>
  <si>
    <t>D300</t>
  </si>
  <si>
    <t>D350</t>
  </si>
  <si>
    <t>Полистиролбетон товарный (фасованный)</t>
  </si>
  <si>
    <t>Кирпич полуторный (цветной*)</t>
  </si>
  <si>
    <t>Вентблок КСВ-ПС-1   1-канальный</t>
  </si>
  <si>
    <t>Вентблок КСВ-ПС-2   2-канальный</t>
  </si>
  <si>
    <t>390х190х188</t>
  </si>
  <si>
    <t>Цена руб., в т.ч. НДС</t>
  </si>
  <si>
    <t>Залоговая стоимость поддона 250 руб. в т.ч. НДС</t>
  </si>
  <si>
    <t>Стоимость мешка для раствора - 20 руб в т.ч. НДС</t>
  </si>
  <si>
    <t>Кирпич одинарный</t>
  </si>
  <si>
    <t>250х120х65</t>
  </si>
  <si>
    <t>Кирпич одинарный (цветной*)</t>
  </si>
  <si>
    <t>Плитка тротуарная "Змейка" серая</t>
  </si>
  <si>
    <t>Плитка тротуарная "Змейка" цветная*</t>
  </si>
  <si>
    <t>Бордюр тротуарный вибролитье серый</t>
  </si>
  <si>
    <t>Бордюр дорожный вибролитье серый</t>
  </si>
  <si>
    <t>БР 1000-300-150</t>
  </si>
  <si>
    <t>Плитка тротуарная, Элементы благоустройства</t>
  </si>
  <si>
    <t>М250</t>
  </si>
  <si>
    <t>М350</t>
  </si>
  <si>
    <t>М400</t>
  </si>
  <si>
    <t>М450</t>
  </si>
  <si>
    <t>Минимальная время заказа автотранспорта 4 часа.</t>
  </si>
  <si>
    <t>Плитка тротуарная вибролитье красная армированная</t>
  </si>
  <si>
    <t>БР 1000-220-75</t>
  </si>
  <si>
    <t>210х116х60</t>
  </si>
  <si>
    <t>Стоимость доставки продукции автомобилем 14 т. - 850 руб./час в т.ч. НДС</t>
  </si>
  <si>
    <t>Стоимость доставки продукции автомобилем 20 т. - 1050 руб./час в т.ч. НДС</t>
  </si>
  <si>
    <t>Стоимость доставки продукции автомобилем Камаз - 1050 руб./час в т.ч. НДС</t>
  </si>
  <si>
    <t>Цена руб./шт, в т.ч. НДС            розн</t>
  </si>
  <si>
    <t>Стоимость доставки продукции автомобилем Газель 400 руб/час в т.ч. НДС</t>
  </si>
  <si>
    <t>Минимальная время заказа автомобиля Газель 3 часа.</t>
  </si>
  <si>
    <t>1500х250х200</t>
  </si>
  <si>
    <t>1600х250х200</t>
  </si>
  <si>
    <t>1800х250х200</t>
  </si>
  <si>
    <t>1900х250х200</t>
  </si>
  <si>
    <t>2200х250х200</t>
  </si>
  <si>
    <t>3200х250х200</t>
  </si>
  <si>
    <t>1800х120х200</t>
  </si>
  <si>
    <t>2200х120х200</t>
  </si>
  <si>
    <t>1500х120х200</t>
  </si>
  <si>
    <t xml:space="preserve">Перемычка ПБЛ </t>
  </si>
  <si>
    <t>1100х200х200</t>
  </si>
  <si>
    <t>1400х200х200</t>
  </si>
  <si>
    <t>1900х200х200</t>
  </si>
  <si>
    <t>2200х200х200</t>
  </si>
  <si>
    <t>2500х200х200</t>
  </si>
  <si>
    <t>Плитка тротуарная "Кирпичик" серая</t>
  </si>
  <si>
    <t>200х100х80</t>
  </si>
  <si>
    <t>Плитка тротуарная "Кирпичик" цветная*</t>
  </si>
  <si>
    <t xml:space="preserve">Цена руб./шт, в т.ч. НДС опт от 50 шт     </t>
  </si>
  <si>
    <t xml:space="preserve">Цена руб./шт, в т.ч. НДС опт от 25 шт     </t>
  </si>
  <si>
    <t>Цена оптовая заказа без учета марок изделия</t>
  </si>
  <si>
    <t>Песок для строительных работ ГОСТ 8736-93</t>
  </si>
  <si>
    <t>песок обогащенный (отмытый) М кр 2.0-2.5 ( со склада ООО "Корпорация маяк"</t>
  </si>
  <si>
    <t>песок обогащенный (отмытый)  М кр 2.0 - 2.5  самовывоз (карьер Высокая Степь)</t>
  </si>
  <si>
    <t>Минимальная время заказа по доставки груза на ул. Краснолесье и в мк-н Академический - 3 часа.</t>
  </si>
  <si>
    <t xml:space="preserve">Цена розн. руб./шт, в т.ч. НДС </t>
  </si>
  <si>
    <t xml:space="preserve">Цена опт. руб./шт, в т.ч. НДС </t>
  </si>
  <si>
    <t xml:space="preserve">Цена руб./шт, в т.ч. НДС </t>
  </si>
  <si>
    <t>Сухие строительные смеси</t>
  </si>
  <si>
    <t>ПОЛЫ - ГОСТ 31358-2007 "Смеси сухие строительные напольные на цементном вяжущем"</t>
  </si>
  <si>
    <t>КЛЕЯ - ГОСТ - Р 56387 - 2015 (вводится с 01.11.2015г.), ГОСТ 31357-2007 (Общие технические условия)</t>
  </si>
  <si>
    <t>ШТУКАТУРКИ - ГОСТ 31357-Общие технические условия</t>
  </si>
  <si>
    <t>Штукатурка для внутренних работ</t>
  </si>
  <si>
    <t xml:space="preserve">Штукатурка фасадная </t>
  </si>
  <si>
    <t>Штукатурка декоративная "Короед" (2-2,5 мм)</t>
  </si>
  <si>
    <t>Штукатурка универсальная</t>
  </si>
  <si>
    <t>мешок 50 кг.</t>
  </si>
  <si>
    <t>Клей базовый</t>
  </si>
  <si>
    <t xml:space="preserve">Клей фасадный стандарт </t>
  </si>
  <si>
    <t xml:space="preserve">Клей плиточный усиленный </t>
  </si>
  <si>
    <t xml:space="preserve">Клей универсальный </t>
  </si>
  <si>
    <t>Стяжка пола, основа</t>
  </si>
  <si>
    <t>Стяжка для пола, кровли универсальная</t>
  </si>
  <si>
    <t xml:space="preserve">Тонкий пол </t>
  </si>
  <si>
    <t>Бетон на отсеве с ПМД подвижность П3-П5</t>
  </si>
  <si>
    <t>Раствор с ПМД</t>
  </si>
  <si>
    <t>Стоимость простоя транспорта более 1 часа - 1050 руб./час в т.ч. НДС</t>
  </si>
  <si>
    <t>Изображение</t>
  </si>
  <si>
    <t>Бетон В22,5 W6</t>
  </si>
  <si>
    <t>Бетон В25 W6</t>
  </si>
  <si>
    <t>Бетон В22,5 W8</t>
  </si>
  <si>
    <t>Бетон В25 W8</t>
  </si>
  <si>
    <t>Бетон В30 W8</t>
  </si>
  <si>
    <t>Бетон В35 W8</t>
  </si>
  <si>
    <t>на 100 рублей на м3</t>
  </si>
  <si>
    <t>При заявке на изготовление БСГ или раствора при темературе на улице ниже -20 С удорожание продукции</t>
  </si>
  <si>
    <r>
      <t>Стоимость простоя транспорта более 1 часа -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1000 руб./час в т.ч. НДС</t>
    </r>
  </si>
  <si>
    <t>Бетон товарный</t>
  </si>
  <si>
    <t>Бетон гидротехнический</t>
  </si>
  <si>
    <t>Бетон В7,5 W6</t>
  </si>
  <si>
    <t>Бетон В12,5 W6</t>
  </si>
  <si>
    <t>Бетон В15 W6</t>
  </si>
  <si>
    <t>Бетон В20 W6</t>
  </si>
  <si>
    <t>Бетон В20 W10</t>
  </si>
  <si>
    <t>Бетон В22,5 W10</t>
  </si>
  <si>
    <t>Бетон В25 W12</t>
  </si>
  <si>
    <t>Бетон В30 W12</t>
  </si>
  <si>
    <t>Бетон В35 W12</t>
  </si>
  <si>
    <t>При заявке на изготовление БСГ на песке вместо отсева удорожание продукции на 50 рублей на м3</t>
  </si>
  <si>
    <t>на товарные бетоны и растворы ГОСТ 7473-2010 и ГОСТ 28013-98</t>
  </si>
  <si>
    <t>Возможные цвета бетонного кирпича: Красный, Голубой, Коричневый, Черный, Зеленый. Возможен любой цвет под заказ.</t>
  </si>
  <si>
    <t>1ПБ 10-1</t>
  </si>
  <si>
    <t>1ПБ 13-1</t>
  </si>
  <si>
    <t>свыше 100 м3</t>
  </si>
  <si>
    <t>от 350-1000 м3</t>
  </si>
  <si>
    <t>свыше 1000 м3</t>
  </si>
  <si>
    <t>При 100% предоплате</t>
  </si>
  <si>
    <t>Вентблок КСВ-ПС-1/16   1-канальный</t>
  </si>
  <si>
    <t>Вентблок КСВ-ПС-2/16   2-канальный</t>
  </si>
  <si>
    <t>Вентблок КСВ-ПС-3/16   3-канальный</t>
  </si>
  <si>
    <t>440х220х160</t>
  </si>
  <si>
    <t>660х220х160</t>
  </si>
  <si>
    <t>от 50 м3 до 100 м3</t>
  </si>
  <si>
    <t>Условия оплаты.</t>
  </si>
  <si>
    <t>Доставка от пункта г. Екатеринбург ул.Вонсовского, 1</t>
  </si>
  <si>
    <t>Стоимость доставки песка с КСП "Высокая степь" до г. Екатеринбурга (20 тн) -443,37 руб/тн, в том числе ндс (автомашина МАЗ с прицепом)</t>
  </si>
  <si>
    <t>ПРАЙС-ЛИСТ от 01.02.2016 г</t>
  </si>
  <si>
    <t>ПРАЙС-ЛИСТ от 01.02.2016 г.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</si>
</sst>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1"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0"/>
      <name val="Arial Cyr"/>
      <charset val="204"/>
    </font>
    <font>
      <b/>
      <sz val="9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4" fillId="0" borderId="0" xfId="0" applyFont="1" applyBorder="1"/>
    <xf numFmtId="49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4" fillId="0" borderId="0" xfId="0" applyFont="1"/>
    <xf numFmtId="0" fontId="5" fillId="0" borderId="0" xfId="0" applyFont="1"/>
    <xf numFmtId="0" fontId="2" fillId="0" borderId="0" xfId="0" applyFont="1" applyAlignment="1"/>
    <xf numFmtId="0" fontId="6" fillId="0" borderId="0" xfId="0" applyFont="1"/>
    <xf numFmtId="2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7" fillId="0" borderId="0" xfId="0" applyFont="1" applyAlignment="1">
      <alignment horizontal="left"/>
    </xf>
    <xf numFmtId="3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4" fontId="1" fillId="3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Border="1" applyAlignment="1"/>
    <xf numFmtId="4" fontId="1" fillId="0" borderId="4" xfId="0" applyNumberFormat="1" applyFont="1" applyBorder="1" applyAlignment="1">
      <alignment horizontal="center"/>
    </xf>
    <xf numFmtId="4" fontId="1" fillId="3" borderId="4" xfId="0" applyNumberFormat="1" applyFont="1" applyFill="1" applyBorder="1" applyAlignment="1">
      <alignment horizontal="center"/>
    </xf>
    <xf numFmtId="3" fontId="1" fillId="0" borderId="0" xfId="0" applyNumberFormat="1" applyFont="1"/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1" fillId="4" borderId="0" xfId="0" applyFont="1" applyFill="1" applyBorder="1" applyAlignment="1">
      <alignment horizontal="left"/>
    </xf>
    <xf numFmtId="0" fontId="1" fillId="4" borderId="0" xfId="0" applyFont="1" applyFill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wrapText="1"/>
    </xf>
    <xf numFmtId="165" fontId="1" fillId="2" borderId="4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wrapText="1"/>
    </xf>
    <xf numFmtId="1" fontId="1" fillId="0" borderId="4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165" fontId="1" fillId="0" borderId="4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165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1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/>
    </xf>
    <xf numFmtId="4" fontId="1" fillId="3" borderId="0" xfId="0" applyNumberFormat="1" applyFont="1" applyFill="1" applyBorder="1" applyAlignment="1">
      <alignment horizontal="center"/>
    </xf>
    <xf numFmtId="0" fontId="1" fillId="0" borderId="1" xfId="0" applyFont="1" applyFill="1" applyBorder="1"/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/>
    <xf numFmtId="0" fontId="1" fillId="0" borderId="1" xfId="0" applyFont="1" applyBorder="1" applyAlignment="1"/>
    <xf numFmtId="3" fontId="1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/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0</xdr:rowOff>
    </xdr:from>
    <xdr:to>
      <xdr:col>1</xdr:col>
      <xdr:colOff>1809750</xdr:colOff>
      <xdr:row>2</xdr:row>
      <xdr:rowOff>123825</xdr:rowOff>
    </xdr:to>
    <xdr:pic>
      <xdr:nvPicPr>
        <xdr:cNvPr id="2" name="Picture 1" descr="Концерн МАЯК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0"/>
          <a:ext cx="17526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46"/>
  <sheetViews>
    <sheetView topLeftCell="A25" zoomScaleNormal="100" workbookViewId="0">
      <selection activeCell="N21" sqref="N21"/>
    </sheetView>
  </sheetViews>
  <sheetFormatPr defaultRowHeight="12.75"/>
  <cols>
    <col min="1" max="1" width="1.85546875" style="1" customWidth="1"/>
    <col min="2" max="2" width="30" style="1" customWidth="1"/>
    <col min="3" max="3" width="9.85546875" style="1" customWidth="1"/>
    <col min="4" max="4" width="20.85546875" style="1" hidden="1" customWidth="1"/>
    <col min="5" max="5" width="12.140625" style="1" customWidth="1"/>
    <col min="6" max="6" width="2.28515625" style="1" customWidth="1"/>
    <col min="7" max="7" width="22.140625" style="1" customWidth="1"/>
    <col min="8" max="8" width="9.7109375" style="1" customWidth="1"/>
    <col min="9" max="9" width="20.85546875" style="1" hidden="1" customWidth="1"/>
    <col min="10" max="10" width="12.140625" style="1" customWidth="1"/>
    <col min="11" max="16384" width="9.140625" style="1"/>
  </cols>
  <sheetData>
    <row r="1" spans="2:12" s="21" customFormat="1" ht="12"/>
    <row r="2" spans="2:12" s="21" customFormat="1" ht="12"/>
    <row r="3" spans="2:12" s="21" customFormat="1">
      <c r="B3" s="33"/>
      <c r="C3" s="22"/>
      <c r="G3" s="94"/>
      <c r="H3" s="94"/>
      <c r="I3" s="94"/>
    </row>
    <row r="4" spans="2:12" ht="15.75">
      <c r="B4" s="95" t="s">
        <v>261</v>
      </c>
      <c r="C4" s="95"/>
      <c r="D4" s="95"/>
      <c r="E4" s="95"/>
      <c r="F4" s="95"/>
      <c r="G4" s="95"/>
      <c r="H4" s="95"/>
      <c r="I4" s="95"/>
    </row>
    <row r="5" spans="2:12" ht="15.75">
      <c r="B5" s="95" t="s">
        <v>244</v>
      </c>
      <c r="C5" s="95"/>
      <c r="D5" s="95"/>
      <c r="E5" s="95"/>
      <c r="F5" s="95"/>
      <c r="G5" s="95"/>
      <c r="H5" s="95"/>
      <c r="I5" s="95"/>
    </row>
    <row r="6" spans="2:12" ht="15.75" hidden="1">
      <c r="B6" s="3"/>
      <c r="D6" s="1">
        <v>1.06</v>
      </c>
      <c r="G6" s="3"/>
    </row>
    <row r="7" spans="2:12" ht="15.75">
      <c r="B7" s="98" t="s">
        <v>232</v>
      </c>
      <c r="C7" s="98"/>
      <c r="D7" s="98"/>
      <c r="E7" s="82"/>
      <c r="F7" s="51"/>
      <c r="G7" s="98" t="s">
        <v>1</v>
      </c>
      <c r="H7" s="98"/>
      <c r="I7" s="98"/>
      <c r="J7" s="37"/>
    </row>
    <row r="8" spans="2:12" ht="15" customHeight="1">
      <c r="B8" s="99" t="s">
        <v>18</v>
      </c>
      <c r="C8" s="99" t="s">
        <v>17</v>
      </c>
      <c r="D8" s="93" t="s">
        <v>19</v>
      </c>
      <c r="E8" s="93" t="s">
        <v>19</v>
      </c>
      <c r="F8" s="52"/>
      <c r="G8" s="99" t="s">
        <v>18</v>
      </c>
      <c r="H8" s="99" t="s">
        <v>17</v>
      </c>
      <c r="I8" s="93" t="s">
        <v>19</v>
      </c>
      <c r="J8" s="93" t="s">
        <v>19</v>
      </c>
    </row>
    <row r="9" spans="2:12" ht="15.75" customHeight="1">
      <c r="B9" s="99"/>
      <c r="C9" s="99"/>
      <c r="D9" s="93"/>
      <c r="E9" s="93"/>
      <c r="F9" s="6"/>
      <c r="G9" s="99"/>
      <c r="H9" s="99"/>
      <c r="I9" s="93"/>
      <c r="J9" s="93"/>
    </row>
    <row r="10" spans="2:12">
      <c r="B10" s="92" t="s">
        <v>219</v>
      </c>
      <c r="C10" s="92"/>
      <c r="D10" s="92"/>
      <c r="E10" s="83"/>
      <c r="F10" s="53"/>
      <c r="G10" s="92" t="s">
        <v>220</v>
      </c>
      <c r="H10" s="92"/>
      <c r="I10" s="92"/>
      <c r="J10" s="37"/>
    </row>
    <row r="11" spans="2:12">
      <c r="B11" s="46" t="s">
        <v>234</v>
      </c>
      <c r="C11" s="16" t="s">
        <v>4</v>
      </c>
      <c r="D11" s="17">
        <v>2200</v>
      </c>
      <c r="E11" s="17">
        <f>D11*$D$6</f>
        <v>2332</v>
      </c>
      <c r="F11" s="34"/>
      <c r="G11" s="92" t="s">
        <v>139</v>
      </c>
      <c r="H11" s="92"/>
      <c r="I11" s="92"/>
      <c r="J11" s="37"/>
      <c r="L11" s="50"/>
    </row>
    <row r="12" spans="2:12">
      <c r="B12" s="46" t="s">
        <v>235</v>
      </c>
      <c r="C12" s="16" t="s">
        <v>3</v>
      </c>
      <c r="D12" s="17">
        <v>2320</v>
      </c>
      <c r="E12" s="17">
        <f t="shared" ref="E12:E20" si="0">D12*$D$6</f>
        <v>2459.2000000000003</v>
      </c>
      <c r="F12" s="34"/>
      <c r="G12" s="46" t="s">
        <v>1</v>
      </c>
      <c r="H12" s="16" t="s">
        <v>6</v>
      </c>
      <c r="I12" s="2">
        <v>2040</v>
      </c>
      <c r="J12" s="36">
        <f>I12*$D$6</f>
        <v>2162.4</v>
      </c>
      <c r="L12" s="50"/>
    </row>
    <row r="13" spans="2:12">
      <c r="B13" s="46" t="s">
        <v>236</v>
      </c>
      <c r="C13" s="16" t="s">
        <v>2</v>
      </c>
      <c r="D13" s="17">
        <v>2410</v>
      </c>
      <c r="E13" s="17">
        <f t="shared" si="0"/>
        <v>2554.6</v>
      </c>
      <c r="F13" s="34"/>
      <c r="G13" s="46" t="s">
        <v>1</v>
      </c>
      <c r="H13" s="16" t="s">
        <v>5</v>
      </c>
      <c r="I13" s="2">
        <v>2150</v>
      </c>
      <c r="J13" s="36">
        <f t="shared" ref="J13:J25" si="1">I13*$D$6</f>
        <v>2279</v>
      </c>
      <c r="L13" s="50"/>
    </row>
    <row r="14" spans="2:12">
      <c r="B14" s="46" t="s">
        <v>237</v>
      </c>
      <c r="C14" s="16" t="s">
        <v>16</v>
      </c>
      <c r="D14" s="17">
        <v>2640</v>
      </c>
      <c r="E14" s="17">
        <f t="shared" si="0"/>
        <v>2798.4</v>
      </c>
      <c r="F14" s="34"/>
      <c r="G14" s="46" t="s">
        <v>1</v>
      </c>
      <c r="H14" s="16" t="s">
        <v>4</v>
      </c>
      <c r="I14" s="2">
        <v>2250</v>
      </c>
      <c r="J14" s="36">
        <f t="shared" si="1"/>
        <v>2385</v>
      </c>
      <c r="L14" s="50"/>
    </row>
    <row r="15" spans="2:12">
      <c r="B15" s="46" t="s">
        <v>223</v>
      </c>
      <c r="C15" s="16" t="s">
        <v>7</v>
      </c>
      <c r="D15" s="17">
        <v>2950</v>
      </c>
      <c r="E15" s="17">
        <f t="shared" si="0"/>
        <v>3127</v>
      </c>
      <c r="F15" s="34"/>
      <c r="G15" s="46" t="s">
        <v>1</v>
      </c>
      <c r="H15" s="16" t="s">
        <v>3</v>
      </c>
      <c r="I15" s="2">
        <v>2350</v>
      </c>
      <c r="J15" s="36">
        <f t="shared" si="1"/>
        <v>2491</v>
      </c>
      <c r="L15" s="50"/>
    </row>
    <row r="16" spans="2:12">
      <c r="B16" s="46" t="s">
        <v>225</v>
      </c>
      <c r="C16" s="16" t="s">
        <v>7</v>
      </c>
      <c r="D16" s="17">
        <v>3020</v>
      </c>
      <c r="E16" s="17">
        <f t="shared" si="0"/>
        <v>3201.2000000000003</v>
      </c>
      <c r="F16" s="34"/>
      <c r="G16" s="46" t="s">
        <v>1</v>
      </c>
      <c r="H16" s="16" t="s">
        <v>2</v>
      </c>
      <c r="I16" s="2">
        <v>2550</v>
      </c>
      <c r="J16" s="36">
        <f t="shared" si="1"/>
        <v>2703</v>
      </c>
      <c r="L16" s="50"/>
    </row>
    <row r="17" spans="2:12">
      <c r="B17" s="46" t="s">
        <v>224</v>
      </c>
      <c r="C17" s="16" t="s">
        <v>15</v>
      </c>
      <c r="D17" s="17">
        <v>3100</v>
      </c>
      <c r="E17" s="17">
        <f t="shared" si="0"/>
        <v>3286</v>
      </c>
      <c r="F17" s="34"/>
      <c r="G17" s="46" t="s">
        <v>1</v>
      </c>
      <c r="H17" s="16" t="s">
        <v>7</v>
      </c>
      <c r="I17" s="2">
        <v>2900</v>
      </c>
      <c r="J17" s="36">
        <f t="shared" si="1"/>
        <v>3074</v>
      </c>
      <c r="L17" s="50"/>
    </row>
    <row r="18" spans="2:12">
      <c r="B18" s="46" t="s">
        <v>226</v>
      </c>
      <c r="C18" s="16" t="s">
        <v>15</v>
      </c>
      <c r="D18" s="17">
        <v>3170</v>
      </c>
      <c r="E18" s="17">
        <f t="shared" si="0"/>
        <v>3360.2000000000003</v>
      </c>
      <c r="F18" s="34"/>
      <c r="G18" s="97" t="s">
        <v>140</v>
      </c>
      <c r="H18" s="97"/>
      <c r="I18" s="97"/>
      <c r="J18" s="37"/>
      <c r="L18" s="50"/>
    </row>
    <row r="19" spans="2:12">
      <c r="B19" s="46" t="s">
        <v>227</v>
      </c>
      <c r="C19" s="16" t="s">
        <v>14</v>
      </c>
      <c r="D19" s="17">
        <v>3250</v>
      </c>
      <c r="E19" s="17">
        <f t="shared" si="0"/>
        <v>3445</v>
      </c>
      <c r="F19" s="34"/>
      <c r="G19" s="46" t="s">
        <v>1</v>
      </c>
      <c r="H19" s="16" t="s">
        <v>6</v>
      </c>
      <c r="I19" s="2">
        <v>2350</v>
      </c>
      <c r="J19" s="36">
        <f t="shared" si="1"/>
        <v>2491</v>
      </c>
      <c r="L19" s="50"/>
    </row>
    <row r="20" spans="2:12">
      <c r="B20" s="46" t="s">
        <v>228</v>
      </c>
      <c r="C20" s="16" t="s">
        <v>127</v>
      </c>
      <c r="D20" s="17">
        <v>3520</v>
      </c>
      <c r="E20" s="17">
        <f t="shared" si="0"/>
        <v>3731.2000000000003</v>
      </c>
      <c r="F20" s="34"/>
      <c r="G20" s="46" t="s">
        <v>1</v>
      </c>
      <c r="H20" s="16" t="s">
        <v>5</v>
      </c>
      <c r="I20" s="2">
        <v>2450</v>
      </c>
      <c r="J20" s="36">
        <f t="shared" si="1"/>
        <v>2597</v>
      </c>
      <c r="L20" s="50"/>
    </row>
    <row r="21" spans="2:12">
      <c r="B21" s="7"/>
      <c r="C21" s="7"/>
      <c r="D21" s="7"/>
      <c r="E21" s="7"/>
      <c r="F21" s="7"/>
      <c r="G21" s="46" t="s">
        <v>1</v>
      </c>
      <c r="H21" s="16" t="s">
        <v>4</v>
      </c>
      <c r="I21" s="2">
        <v>2530</v>
      </c>
      <c r="J21" s="36">
        <f t="shared" si="1"/>
        <v>2681.8</v>
      </c>
      <c r="L21" s="50"/>
    </row>
    <row r="22" spans="2:12">
      <c r="F22" s="7"/>
      <c r="G22" s="46" t="s">
        <v>1</v>
      </c>
      <c r="H22" s="16" t="s">
        <v>3</v>
      </c>
      <c r="I22" s="2">
        <v>2720</v>
      </c>
      <c r="J22" s="36">
        <f t="shared" si="1"/>
        <v>2883.2000000000003</v>
      </c>
      <c r="L22" s="50"/>
    </row>
    <row r="23" spans="2:12">
      <c r="F23" s="6"/>
      <c r="G23" s="46" t="s">
        <v>1</v>
      </c>
      <c r="H23" s="16" t="s">
        <v>2</v>
      </c>
      <c r="I23" s="2">
        <v>2850</v>
      </c>
      <c r="J23" s="36">
        <f t="shared" si="1"/>
        <v>3021</v>
      </c>
      <c r="L23" s="50"/>
    </row>
    <row r="24" spans="2:12">
      <c r="G24" s="97" t="s">
        <v>128</v>
      </c>
      <c r="H24" s="97"/>
      <c r="I24" s="97"/>
      <c r="J24" s="37"/>
      <c r="L24" s="50"/>
    </row>
    <row r="25" spans="2:12">
      <c r="G25" s="46" t="s">
        <v>1</v>
      </c>
      <c r="H25" s="16" t="s">
        <v>0</v>
      </c>
      <c r="I25" s="17">
        <v>1750</v>
      </c>
      <c r="J25" s="36">
        <f t="shared" si="1"/>
        <v>1855</v>
      </c>
      <c r="L25" s="50"/>
    </row>
    <row r="26" spans="2:12">
      <c r="G26" s="54"/>
      <c r="H26" s="54"/>
      <c r="I26" s="54"/>
      <c r="L26" s="50"/>
    </row>
    <row r="27" spans="2:12" ht="15.75">
      <c r="B27" s="98" t="s">
        <v>233</v>
      </c>
      <c r="C27" s="98"/>
      <c r="D27" s="98"/>
      <c r="E27" s="82"/>
      <c r="G27" s="96" t="s">
        <v>13</v>
      </c>
      <c r="H27" s="96"/>
      <c r="I27" s="96"/>
      <c r="J27" s="37"/>
      <c r="L27" s="50"/>
    </row>
    <row r="28" spans="2:12">
      <c r="B28" s="99" t="s">
        <v>18</v>
      </c>
      <c r="C28" s="99" t="s">
        <v>17</v>
      </c>
      <c r="D28" s="93" t="s">
        <v>19</v>
      </c>
      <c r="E28" s="93" t="s">
        <v>19</v>
      </c>
      <c r="G28" s="46" t="s">
        <v>9</v>
      </c>
      <c r="H28" s="16" t="s">
        <v>12</v>
      </c>
      <c r="I28" s="2">
        <v>2000</v>
      </c>
      <c r="J28" s="36">
        <f t="shared" ref="J28:J35" si="2">I28*$D$6</f>
        <v>2120</v>
      </c>
      <c r="L28" s="50"/>
    </row>
    <row r="29" spans="2:12">
      <c r="B29" s="99"/>
      <c r="C29" s="99"/>
      <c r="D29" s="93"/>
      <c r="E29" s="93"/>
      <c r="G29" s="46" t="s">
        <v>9</v>
      </c>
      <c r="H29" s="16" t="s">
        <v>11</v>
      </c>
      <c r="I29" s="2">
        <v>2180</v>
      </c>
      <c r="J29" s="36">
        <f t="shared" si="2"/>
        <v>2310.8000000000002</v>
      </c>
      <c r="L29" s="50"/>
    </row>
    <row r="30" spans="2:12">
      <c r="B30" s="92" t="s">
        <v>219</v>
      </c>
      <c r="C30" s="92"/>
      <c r="D30" s="92"/>
      <c r="E30" s="83"/>
      <c r="G30" s="46" t="s">
        <v>9</v>
      </c>
      <c r="H30" s="16" t="s">
        <v>141</v>
      </c>
      <c r="I30" s="2">
        <v>2500</v>
      </c>
      <c r="J30" s="36">
        <f t="shared" si="2"/>
        <v>2650</v>
      </c>
      <c r="L30" s="50"/>
    </row>
    <row r="31" spans="2:12">
      <c r="B31" s="46" t="s">
        <v>238</v>
      </c>
      <c r="C31" s="16" t="s">
        <v>16</v>
      </c>
      <c r="D31" s="17">
        <v>2975</v>
      </c>
      <c r="E31" s="17">
        <f t="shared" ref="E31:E35" si="3">D31*$D$6</f>
        <v>3153.5</v>
      </c>
      <c r="G31" s="46" t="s">
        <v>9</v>
      </c>
      <c r="H31" s="16" t="s">
        <v>142</v>
      </c>
      <c r="I31" s="2">
        <v>2700</v>
      </c>
      <c r="J31" s="36">
        <f t="shared" si="2"/>
        <v>2862</v>
      </c>
      <c r="L31" s="50"/>
    </row>
    <row r="32" spans="2:12">
      <c r="B32" s="46" t="s">
        <v>239</v>
      </c>
      <c r="C32" s="16" t="s">
        <v>7</v>
      </c>
      <c r="D32" s="17">
        <v>3050</v>
      </c>
      <c r="E32" s="17">
        <f t="shared" si="3"/>
        <v>3233</v>
      </c>
      <c r="G32" s="46" t="s">
        <v>9</v>
      </c>
      <c r="H32" s="16" t="s">
        <v>143</v>
      </c>
      <c r="I32" s="2">
        <v>2900</v>
      </c>
      <c r="J32" s="36">
        <f t="shared" si="2"/>
        <v>3074</v>
      </c>
      <c r="L32" s="50"/>
    </row>
    <row r="33" spans="2:12">
      <c r="B33" s="46" t="s">
        <v>240</v>
      </c>
      <c r="C33" s="16" t="s">
        <v>15</v>
      </c>
      <c r="D33" s="17">
        <v>3485</v>
      </c>
      <c r="E33" s="17">
        <f t="shared" si="3"/>
        <v>3694.1000000000004</v>
      </c>
      <c r="G33" s="46" t="s">
        <v>9</v>
      </c>
      <c r="H33" s="16" t="s">
        <v>10</v>
      </c>
      <c r="I33" s="2">
        <v>3000</v>
      </c>
      <c r="J33" s="36">
        <f t="shared" si="2"/>
        <v>3180</v>
      </c>
      <c r="L33" s="50"/>
    </row>
    <row r="34" spans="2:12">
      <c r="B34" s="46" t="s">
        <v>241</v>
      </c>
      <c r="C34" s="16" t="s">
        <v>14</v>
      </c>
      <c r="D34" s="17">
        <v>3655</v>
      </c>
      <c r="E34" s="17">
        <f t="shared" si="3"/>
        <v>3874.3</v>
      </c>
      <c r="G34" s="46" t="s">
        <v>9</v>
      </c>
      <c r="H34" s="16" t="s">
        <v>122</v>
      </c>
      <c r="I34" s="2">
        <v>3100</v>
      </c>
      <c r="J34" s="36">
        <f t="shared" si="2"/>
        <v>3286</v>
      </c>
      <c r="L34" s="50"/>
    </row>
    <row r="35" spans="2:12">
      <c r="B35" s="46" t="s">
        <v>242</v>
      </c>
      <c r="C35" s="16" t="s">
        <v>127</v>
      </c>
      <c r="D35" s="17">
        <v>3840</v>
      </c>
      <c r="E35" s="17">
        <f t="shared" si="3"/>
        <v>4070.4</v>
      </c>
      <c r="G35" s="46" t="s">
        <v>9</v>
      </c>
      <c r="H35" s="16" t="s">
        <v>8</v>
      </c>
      <c r="I35" s="2">
        <v>3600</v>
      </c>
      <c r="J35" s="36">
        <f t="shared" si="2"/>
        <v>3816</v>
      </c>
      <c r="L35" s="50"/>
    </row>
    <row r="36" spans="2:12">
      <c r="G36" s="29"/>
      <c r="H36" s="30"/>
      <c r="I36" s="57"/>
      <c r="L36" s="50"/>
    </row>
    <row r="38" spans="2:12">
      <c r="B38" s="4" t="s">
        <v>22</v>
      </c>
      <c r="G38" s="4"/>
      <c r="I38"/>
    </row>
    <row r="39" spans="2:12">
      <c r="B39" s="4" t="s">
        <v>243</v>
      </c>
      <c r="G39" s="4"/>
      <c r="I39"/>
    </row>
    <row r="40" spans="2:12">
      <c r="B40" s="4" t="s">
        <v>230</v>
      </c>
      <c r="G40" s="4"/>
      <c r="I40"/>
    </row>
    <row r="41" spans="2:12">
      <c r="B41" s="4" t="s">
        <v>229</v>
      </c>
      <c r="G41" s="4"/>
      <c r="I41"/>
    </row>
    <row r="42" spans="2:12">
      <c r="B42" s="4" t="s">
        <v>20</v>
      </c>
      <c r="G42" s="4"/>
    </row>
    <row r="43" spans="2:12">
      <c r="B43" s="4" t="s">
        <v>117</v>
      </c>
      <c r="G43" s="4"/>
    </row>
    <row r="44" spans="2:12">
      <c r="B44" s="4" t="s">
        <v>21</v>
      </c>
      <c r="G44" s="4"/>
    </row>
    <row r="45" spans="2:12">
      <c r="B45" s="55" t="s">
        <v>231</v>
      </c>
      <c r="C45" s="56"/>
      <c r="D45" s="56"/>
      <c r="E45" s="56"/>
      <c r="F45" s="56"/>
      <c r="G45" s="55"/>
      <c r="H45" s="56"/>
    </row>
    <row r="46" spans="2:12">
      <c r="B46" s="4"/>
    </row>
  </sheetData>
  <sheetProtection insertColumns="0" insertRows="0" deleteColumns="0" deleteRows="0"/>
  <mergeCells count="25">
    <mergeCell ref="E28:E29"/>
    <mergeCell ref="J8:J9"/>
    <mergeCell ref="B5:I5"/>
    <mergeCell ref="B7:D7"/>
    <mergeCell ref="G7:I7"/>
    <mergeCell ref="E8:E9"/>
    <mergeCell ref="B28:B29"/>
    <mergeCell ref="C28:C29"/>
    <mergeCell ref="D28:D29"/>
    <mergeCell ref="B30:D30"/>
    <mergeCell ref="D8:D9"/>
    <mergeCell ref="G3:I3"/>
    <mergeCell ref="B4:I4"/>
    <mergeCell ref="G27:I27"/>
    <mergeCell ref="G24:I24"/>
    <mergeCell ref="B10:D10"/>
    <mergeCell ref="G11:I11"/>
    <mergeCell ref="G18:I18"/>
    <mergeCell ref="G10:I10"/>
    <mergeCell ref="B27:D27"/>
    <mergeCell ref="I8:I9"/>
    <mergeCell ref="B8:B9"/>
    <mergeCell ref="C8:C9"/>
    <mergeCell ref="G8:G9"/>
    <mergeCell ref="H8:H9"/>
  </mergeCells>
  <pageMargins left="0.31496062992125984" right="0.31496062992125984" top="0.35433070866141736" bottom="0.35433070866141736" header="0.31496062992125984" footer="0.31496062992125984"/>
  <pageSetup paperSize="9" scale="9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tabSelected="1" topLeftCell="A102" zoomScaleNormal="100" workbookViewId="0">
      <selection activeCell="P11" sqref="P11"/>
    </sheetView>
  </sheetViews>
  <sheetFormatPr defaultRowHeight="12.75"/>
  <cols>
    <col min="1" max="1" width="35" style="1" customWidth="1"/>
    <col min="2" max="2" width="12.85546875" style="1" customWidth="1"/>
    <col min="3" max="3" width="14.28515625" style="1" customWidth="1"/>
    <col min="4" max="4" width="8.85546875" style="1" customWidth="1"/>
    <col min="5" max="5" width="11.7109375" style="1" hidden="1" customWidth="1"/>
    <col min="6" max="6" width="12.42578125" style="1" hidden="1" customWidth="1"/>
    <col min="7" max="7" width="11.85546875" style="1" hidden="1" customWidth="1"/>
    <col min="8" max="8" width="11.85546875" style="1" customWidth="1"/>
    <col min="9" max="11" width="0" style="1" hidden="1" customWidth="1"/>
    <col min="12" max="16384" width="9.140625" style="1"/>
  </cols>
  <sheetData>
    <row r="1" spans="1:11">
      <c r="A1" s="101" t="s">
        <v>261</v>
      </c>
      <c r="B1" s="101"/>
      <c r="C1" s="101"/>
      <c r="D1" s="101"/>
      <c r="E1" s="101"/>
    </row>
    <row r="2" spans="1:11">
      <c r="A2" s="101" t="s">
        <v>134</v>
      </c>
      <c r="B2" s="101"/>
      <c r="C2" s="101"/>
      <c r="D2" s="101"/>
      <c r="E2" s="101"/>
    </row>
    <row r="3" spans="1:11" ht="15" hidden="1" customHeight="1">
      <c r="A3" s="23">
        <v>1.06</v>
      </c>
    </row>
    <row r="4" spans="1:11" ht="74.25" customHeight="1">
      <c r="A4" s="84" t="s">
        <v>31</v>
      </c>
      <c r="B4" s="84" t="s">
        <v>32</v>
      </c>
      <c r="C4" s="84" t="s">
        <v>33</v>
      </c>
      <c r="D4" s="84" t="s">
        <v>28</v>
      </c>
      <c r="E4" s="84" t="s">
        <v>200</v>
      </c>
      <c r="F4" s="84" t="s">
        <v>201</v>
      </c>
      <c r="G4" s="84" t="s">
        <v>202</v>
      </c>
      <c r="H4" s="84" t="s">
        <v>202</v>
      </c>
      <c r="I4" s="99" t="s">
        <v>222</v>
      </c>
      <c r="J4" s="99"/>
      <c r="K4" s="99"/>
    </row>
    <row r="5" spans="1:11" ht="14.25" customHeight="1">
      <c r="A5" s="99" t="s">
        <v>133</v>
      </c>
      <c r="B5" s="99"/>
      <c r="C5" s="99"/>
      <c r="D5" s="99"/>
      <c r="E5" s="99"/>
      <c r="F5" s="37"/>
      <c r="G5" s="37"/>
      <c r="H5" s="37"/>
      <c r="I5" s="37"/>
      <c r="J5" s="37"/>
      <c r="K5" s="37"/>
    </row>
    <row r="6" spans="1:11">
      <c r="A6" s="18" t="s">
        <v>135</v>
      </c>
      <c r="B6" s="2" t="s">
        <v>42</v>
      </c>
      <c r="C6" s="2" t="s">
        <v>138</v>
      </c>
      <c r="D6" s="2" t="s">
        <v>41</v>
      </c>
      <c r="E6" s="25">
        <v>19</v>
      </c>
      <c r="F6" s="25">
        <v>18</v>
      </c>
      <c r="G6" s="25">
        <v>17</v>
      </c>
      <c r="H6" s="44">
        <f>G6*$A$3</f>
        <v>18.02</v>
      </c>
      <c r="I6" s="102"/>
      <c r="J6" s="102"/>
      <c r="K6" s="102"/>
    </row>
    <row r="7" spans="1:11">
      <c r="A7" s="18" t="s">
        <v>135</v>
      </c>
      <c r="B7" s="2" t="s">
        <v>43</v>
      </c>
      <c r="C7" s="2" t="s">
        <v>138</v>
      </c>
      <c r="D7" s="2" t="s">
        <v>41</v>
      </c>
      <c r="E7" s="25">
        <v>20.5</v>
      </c>
      <c r="F7" s="25">
        <v>19</v>
      </c>
      <c r="G7" s="25">
        <v>18</v>
      </c>
      <c r="H7" s="44">
        <f t="shared" ref="H7:H28" si="0">G7*$A$3</f>
        <v>19.080000000000002</v>
      </c>
      <c r="I7" s="102"/>
      <c r="J7" s="102"/>
      <c r="K7" s="102"/>
    </row>
    <row r="8" spans="1:11">
      <c r="A8" s="18" t="s">
        <v>135</v>
      </c>
      <c r="B8" s="2" t="s">
        <v>44</v>
      </c>
      <c r="C8" s="2" t="s">
        <v>138</v>
      </c>
      <c r="D8" s="2" t="s">
        <v>41</v>
      </c>
      <c r="E8" s="25">
        <v>22.5</v>
      </c>
      <c r="F8" s="25">
        <v>21</v>
      </c>
      <c r="G8" s="25">
        <v>20</v>
      </c>
      <c r="H8" s="44">
        <f t="shared" si="0"/>
        <v>21.200000000000003</v>
      </c>
      <c r="I8" s="102"/>
      <c r="J8" s="102"/>
      <c r="K8" s="102"/>
    </row>
    <row r="9" spans="1:11">
      <c r="A9" s="18" t="s">
        <v>135</v>
      </c>
      <c r="B9" s="2" t="s">
        <v>45</v>
      </c>
      <c r="C9" s="2" t="s">
        <v>138</v>
      </c>
      <c r="D9" s="2" t="s">
        <v>41</v>
      </c>
      <c r="E9" s="25">
        <v>24</v>
      </c>
      <c r="F9" s="25">
        <v>22</v>
      </c>
      <c r="G9" s="25">
        <v>21</v>
      </c>
      <c r="H9" s="44">
        <f t="shared" si="0"/>
        <v>22.26</v>
      </c>
      <c r="I9" s="102"/>
      <c r="J9" s="102"/>
      <c r="K9" s="102"/>
    </row>
    <row r="10" spans="1:11">
      <c r="A10" s="18" t="s">
        <v>135</v>
      </c>
      <c r="B10" s="2" t="s">
        <v>46</v>
      </c>
      <c r="C10" s="2" t="s">
        <v>138</v>
      </c>
      <c r="D10" s="2" t="s">
        <v>41</v>
      </c>
      <c r="E10" s="25">
        <v>25.5</v>
      </c>
      <c r="F10" s="25">
        <v>24</v>
      </c>
      <c r="G10" s="25">
        <v>22.5</v>
      </c>
      <c r="H10" s="44">
        <f t="shared" si="0"/>
        <v>23.85</v>
      </c>
      <c r="I10" s="102"/>
      <c r="J10" s="102"/>
      <c r="K10" s="102"/>
    </row>
    <row r="11" spans="1:11">
      <c r="A11" s="18" t="s">
        <v>135</v>
      </c>
      <c r="B11" s="2" t="s">
        <v>118</v>
      </c>
      <c r="C11" s="2" t="s">
        <v>138</v>
      </c>
      <c r="D11" s="2" t="s">
        <v>41</v>
      </c>
      <c r="E11" s="25">
        <f>F11*1.08</f>
        <v>27</v>
      </c>
      <c r="F11" s="25">
        <v>25</v>
      </c>
      <c r="G11" s="25">
        <v>24</v>
      </c>
      <c r="H11" s="44">
        <f t="shared" si="0"/>
        <v>25.44</v>
      </c>
      <c r="I11" s="102"/>
      <c r="J11" s="102"/>
      <c r="K11" s="102"/>
    </row>
    <row r="12" spans="1:11">
      <c r="A12" s="18" t="s">
        <v>136</v>
      </c>
      <c r="B12" s="2" t="s">
        <v>42</v>
      </c>
      <c r="C12" s="2" t="s">
        <v>148</v>
      </c>
      <c r="D12" s="2" t="s">
        <v>41</v>
      </c>
      <c r="E12" s="25">
        <v>34</v>
      </c>
      <c r="F12" s="26">
        <v>32</v>
      </c>
      <c r="G12" s="25">
        <v>31</v>
      </c>
      <c r="H12" s="44">
        <f t="shared" si="0"/>
        <v>32.86</v>
      </c>
      <c r="I12" s="102"/>
      <c r="J12" s="102"/>
      <c r="K12" s="102"/>
    </row>
    <row r="13" spans="1:11">
      <c r="A13" s="18" t="s">
        <v>136</v>
      </c>
      <c r="B13" s="2" t="s">
        <v>43</v>
      </c>
      <c r="C13" s="2" t="s">
        <v>148</v>
      </c>
      <c r="D13" s="2" t="s">
        <v>41</v>
      </c>
      <c r="E13" s="25">
        <v>36</v>
      </c>
      <c r="F13" s="26">
        <v>33.5</v>
      </c>
      <c r="G13" s="25">
        <v>32</v>
      </c>
      <c r="H13" s="44">
        <f t="shared" si="0"/>
        <v>33.92</v>
      </c>
      <c r="I13" s="102"/>
      <c r="J13" s="102"/>
      <c r="K13" s="102"/>
    </row>
    <row r="14" spans="1:11">
      <c r="A14" s="18" t="s">
        <v>136</v>
      </c>
      <c r="B14" s="2" t="s">
        <v>44</v>
      </c>
      <c r="C14" s="2" t="s">
        <v>148</v>
      </c>
      <c r="D14" s="2" t="s">
        <v>41</v>
      </c>
      <c r="E14" s="25">
        <v>39</v>
      </c>
      <c r="F14" s="26">
        <v>37</v>
      </c>
      <c r="G14" s="25">
        <v>36</v>
      </c>
      <c r="H14" s="44">
        <f t="shared" si="0"/>
        <v>38.160000000000004</v>
      </c>
      <c r="I14" s="102"/>
      <c r="J14" s="102"/>
      <c r="K14" s="102"/>
    </row>
    <row r="15" spans="1:11">
      <c r="A15" s="18" t="s">
        <v>136</v>
      </c>
      <c r="B15" s="2" t="s">
        <v>45</v>
      </c>
      <c r="C15" s="2" t="s">
        <v>148</v>
      </c>
      <c r="D15" s="2" t="s">
        <v>41</v>
      </c>
      <c r="E15" s="25">
        <v>43</v>
      </c>
      <c r="F15" s="26">
        <v>40</v>
      </c>
      <c r="G15" s="25">
        <v>38</v>
      </c>
      <c r="H15" s="44">
        <f t="shared" si="0"/>
        <v>40.28</v>
      </c>
      <c r="I15" s="102"/>
      <c r="J15" s="102"/>
      <c r="K15" s="102"/>
    </row>
    <row r="16" spans="1:11">
      <c r="A16" s="18" t="s">
        <v>136</v>
      </c>
      <c r="B16" s="2" t="s">
        <v>46</v>
      </c>
      <c r="C16" s="2" t="s">
        <v>148</v>
      </c>
      <c r="D16" s="2" t="s">
        <v>41</v>
      </c>
      <c r="E16" s="25">
        <v>45.5</v>
      </c>
      <c r="F16" s="26">
        <v>42</v>
      </c>
      <c r="G16" s="25">
        <v>41</v>
      </c>
      <c r="H16" s="44">
        <f t="shared" si="0"/>
        <v>43.46</v>
      </c>
      <c r="I16" s="102"/>
      <c r="J16" s="102"/>
      <c r="K16" s="102"/>
    </row>
    <row r="17" spans="1:11">
      <c r="A17" s="18" t="s">
        <v>136</v>
      </c>
      <c r="B17" s="2" t="s">
        <v>118</v>
      </c>
      <c r="C17" s="2" t="s">
        <v>148</v>
      </c>
      <c r="D17" s="2" t="s">
        <v>41</v>
      </c>
      <c r="E17" s="25">
        <v>47.5</v>
      </c>
      <c r="F17" s="26">
        <v>44</v>
      </c>
      <c r="G17" s="25">
        <v>43</v>
      </c>
      <c r="H17" s="44">
        <f t="shared" si="0"/>
        <v>45.580000000000005</v>
      </c>
      <c r="I17" s="102"/>
      <c r="J17" s="102"/>
      <c r="K17" s="102"/>
    </row>
    <row r="18" spans="1:11" ht="14.25" customHeight="1">
      <c r="A18" s="99" t="s">
        <v>47</v>
      </c>
      <c r="B18" s="99"/>
      <c r="C18" s="99"/>
      <c r="D18" s="99"/>
      <c r="E18" s="99"/>
      <c r="F18" s="87"/>
      <c r="G18" s="37"/>
      <c r="H18" s="37"/>
      <c r="I18" s="37"/>
      <c r="J18" s="37"/>
      <c r="K18" s="37"/>
    </row>
    <row r="19" spans="1:11">
      <c r="A19" s="27" t="s">
        <v>146</v>
      </c>
      <c r="B19" s="12" t="s">
        <v>43</v>
      </c>
      <c r="C19" s="2" t="s">
        <v>48</v>
      </c>
      <c r="D19" s="2" t="s">
        <v>41</v>
      </c>
      <c r="E19" s="10">
        <v>35</v>
      </c>
      <c r="F19" s="40">
        <v>32</v>
      </c>
      <c r="G19" s="10">
        <v>29</v>
      </c>
      <c r="H19" s="44">
        <f t="shared" si="0"/>
        <v>30.740000000000002</v>
      </c>
      <c r="I19" s="102"/>
      <c r="J19" s="102"/>
      <c r="K19" s="102"/>
    </row>
    <row r="20" spans="1:11">
      <c r="A20" s="27" t="s">
        <v>146</v>
      </c>
      <c r="B20" s="12" t="s">
        <v>44</v>
      </c>
      <c r="C20" s="2" t="s">
        <v>48</v>
      </c>
      <c r="D20" s="2" t="s">
        <v>41</v>
      </c>
      <c r="E20" s="10">
        <v>36</v>
      </c>
      <c r="F20" s="40">
        <v>33</v>
      </c>
      <c r="G20" s="10">
        <v>31</v>
      </c>
      <c r="H20" s="44">
        <f t="shared" si="0"/>
        <v>32.86</v>
      </c>
      <c r="I20" s="102"/>
      <c r="J20" s="102"/>
      <c r="K20" s="102"/>
    </row>
    <row r="21" spans="1:11">
      <c r="A21" s="27" t="s">
        <v>146</v>
      </c>
      <c r="B21" s="12" t="s">
        <v>45</v>
      </c>
      <c r="C21" s="2" t="s">
        <v>48</v>
      </c>
      <c r="D21" s="2" t="s">
        <v>41</v>
      </c>
      <c r="E21" s="10">
        <v>37</v>
      </c>
      <c r="F21" s="40">
        <v>33.5</v>
      </c>
      <c r="G21" s="10">
        <v>31.5</v>
      </c>
      <c r="H21" s="44">
        <f t="shared" si="0"/>
        <v>33.39</v>
      </c>
      <c r="I21" s="102"/>
      <c r="J21" s="102"/>
      <c r="K21" s="102"/>
    </row>
    <row r="22" spans="1:11">
      <c r="A22" s="27" t="s">
        <v>146</v>
      </c>
      <c r="B22" s="12" t="s">
        <v>46</v>
      </c>
      <c r="C22" s="2" t="s">
        <v>48</v>
      </c>
      <c r="D22" s="2" t="s">
        <v>41</v>
      </c>
      <c r="E22" s="10">
        <v>38</v>
      </c>
      <c r="F22" s="40">
        <v>34</v>
      </c>
      <c r="G22" s="25">
        <v>31.5</v>
      </c>
      <c r="H22" s="44">
        <f t="shared" si="0"/>
        <v>33.39</v>
      </c>
      <c r="I22" s="102"/>
      <c r="J22" s="102"/>
      <c r="K22" s="102"/>
    </row>
    <row r="23" spans="1:11">
      <c r="A23" s="27" t="s">
        <v>146</v>
      </c>
      <c r="B23" s="12" t="s">
        <v>118</v>
      </c>
      <c r="C23" s="2" t="s">
        <v>48</v>
      </c>
      <c r="D23" s="2" t="s">
        <v>41</v>
      </c>
      <c r="E23" s="10">
        <v>39</v>
      </c>
      <c r="F23" s="40">
        <v>35</v>
      </c>
      <c r="G23" s="25">
        <v>33.5</v>
      </c>
      <c r="H23" s="44">
        <f t="shared" si="0"/>
        <v>35.510000000000005</v>
      </c>
      <c r="I23" s="102"/>
      <c r="J23" s="102"/>
      <c r="K23" s="102"/>
    </row>
    <row r="24" spans="1:11">
      <c r="A24" s="27" t="s">
        <v>147</v>
      </c>
      <c r="B24" s="12" t="s">
        <v>43</v>
      </c>
      <c r="C24" s="2" t="s">
        <v>48</v>
      </c>
      <c r="D24" s="2" t="s">
        <v>41</v>
      </c>
      <c r="E24" s="10">
        <f>F24*1.1</f>
        <v>38.5</v>
      </c>
      <c r="F24" s="40">
        <v>35</v>
      </c>
      <c r="G24" s="25">
        <v>33</v>
      </c>
      <c r="H24" s="44">
        <f t="shared" si="0"/>
        <v>34.980000000000004</v>
      </c>
      <c r="I24" s="102"/>
      <c r="J24" s="102"/>
      <c r="K24" s="102"/>
    </row>
    <row r="25" spans="1:11">
      <c r="A25" s="27" t="s">
        <v>147</v>
      </c>
      <c r="B25" s="12" t="s">
        <v>44</v>
      </c>
      <c r="C25" s="2" t="s">
        <v>48</v>
      </c>
      <c r="D25" s="2" t="s">
        <v>41</v>
      </c>
      <c r="E25" s="10">
        <v>39.5</v>
      </c>
      <c r="F25" s="40">
        <v>36</v>
      </c>
      <c r="G25" s="25">
        <v>34</v>
      </c>
      <c r="H25" s="44">
        <f t="shared" si="0"/>
        <v>36.04</v>
      </c>
      <c r="I25" s="102"/>
      <c r="J25" s="102"/>
      <c r="K25" s="102"/>
    </row>
    <row r="26" spans="1:11">
      <c r="A26" s="27" t="s">
        <v>147</v>
      </c>
      <c r="B26" s="12" t="s">
        <v>45</v>
      </c>
      <c r="C26" s="2" t="s">
        <v>48</v>
      </c>
      <c r="D26" s="2" t="s">
        <v>41</v>
      </c>
      <c r="E26" s="10">
        <v>40</v>
      </c>
      <c r="F26" s="40">
        <v>37</v>
      </c>
      <c r="G26" s="25">
        <v>35</v>
      </c>
      <c r="H26" s="44">
        <f t="shared" si="0"/>
        <v>37.1</v>
      </c>
      <c r="I26" s="102"/>
      <c r="J26" s="102"/>
      <c r="K26" s="102"/>
    </row>
    <row r="27" spans="1:11">
      <c r="A27" s="27" t="s">
        <v>147</v>
      </c>
      <c r="B27" s="12" t="s">
        <v>46</v>
      </c>
      <c r="C27" s="12" t="s">
        <v>48</v>
      </c>
      <c r="D27" s="12" t="s">
        <v>41</v>
      </c>
      <c r="E27" s="10">
        <v>41</v>
      </c>
      <c r="F27" s="40">
        <v>38</v>
      </c>
      <c r="G27" s="25">
        <v>35</v>
      </c>
      <c r="H27" s="44">
        <f t="shared" si="0"/>
        <v>37.1</v>
      </c>
      <c r="I27" s="102"/>
      <c r="J27" s="102"/>
      <c r="K27" s="102"/>
    </row>
    <row r="28" spans="1:11">
      <c r="A28" s="27" t="s">
        <v>147</v>
      </c>
      <c r="B28" s="12" t="s">
        <v>118</v>
      </c>
      <c r="C28" s="12" t="s">
        <v>48</v>
      </c>
      <c r="D28" s="12" t="s">
        <v>41</v>
      </c>
      <c r="E28" s="10">
        <f>F28*1.1</f>
        <v>44</v>
      </c>
      <c r="F28" s="40">
        <v>40</v>
      </c>
      <c r="G28" s="25">
        <v>38</v>
      </c>
      <c r="H28" s="44">
        <f t="shared" si="0"/>
        <v>40.28</v>
      </c>
      <c r="I28" s="102"/>
      <c r="J28" s="102"/>
      <c r="K28" s="102"/>
    </row>
    <row r="29" spans="1:11">
      <c r="A29" s="106" t="s">
        <v>252</v>
      </c>
      <c r="B29" s="105" t="s">
        <v>118</v>
      </c>
      <c r="C29" s="105" t="s">
        <v>255</v>
      </c>
      <c r="D29" s="105" t="s">
        <v>41</v>
      </c>
      <c r="E29" s="68"/>
      <c r="F29" s="88"/>
      <c r="G29" s="100">
        <v>50</v>
      </c>
      <c r="H29" s="107">
        <f>G29*$A$3</f>
        <v>53</v>
      </c>
      <c r="I29" s="2"/>
      <c r="J29" s="2"/>
      <c r="K29" s="2"/>
    </row>
    <row r="30" spans="1:11">
      <c r="A30" s="106"/>
      <c r="B30" s="105"/>
      <c r="C30" s="105"/>
      <c r="D30" s="105"/>
      <c r="E30" s="68"/>
      <c r="F30" s="88"/>
      <c r="G30" s="100"/>
      <c r="H30" s="107"/>
      <c r="I30" s="2"/>
      <c r="J30" s="2"/>
      <c r="K30" s="2"/>
    </row>
    <row r="31" spans="1:11">
      <c r="A31" s="106"/>
      <c r="B31" s="105"/>
      <c r="C31" s="105"/>
      <c r="D31" s="105"/>
      <c r="E31" s="68"/>
      <c r="F31" s="88"/>
      <c r="G31" s="100"/>
      <c r="H31" s="107"/>
      <c r="I31" s="2"/>
      <c r="J31" s="2"/>
      <c r="K31" s="2"/>
    </row>
    <row r="32" spans="1:11">
      <c r="A32" s="106"/>
      <c r="B32" s="105"/>
      <c r="C32" s="105"/>
      <c r="D32" s="105"/>
      <c r="E32" s="68"/>
      <c r="F32" s="88"/>
      <c r="G32" s="100"/>
      <c r="H32" s="107"/>
      <c r="I32" s="2"/>
      <c r="J32" s="2"/>
      <c r="K32" s="2"/>
    </row>
    <row r="33" spans="1:11">
      <c r="A33" s="106"/>
      <c r="B33" s="105"/>
      <c r="C33" s="105"/>
      <c r="D33" s="105"/>
      <c r="E33" s="68"/>
      <c r="F33" s="88"/>
      <c r="G33" s="100"/>
      <c r="H33" s="107"/>
      <c r="I33" s="2"/>
      <c r="J33" s="2"/>
      <c r="K33" s="2"/>
    </row>
    <row r="34" spans="1:11">
      <c r="A34" s="106"/>
      <c r="B34" s="105"/>
      <c r="C34" s="105"/>
      <c r="D34" s="105"/>
      <c r="E34" s="68"/>
      <c r="F34" s="88"/>
      <c r="G34" s="100"/>
      <c r="H34" s="107"/>
      <c r="I34" s="2"/>
      <c r="J34" s="2"/>
      <c r="K34" s="2"/>
    </row>
    <row r="35" spans="1:11">
      <c r="A35" s="106" t="s">
        <v>253</v>
      </c>
      <c r="B35" s="105" t="s">
        <v>118</v>
      </c>
      <c r="C35" s="105" t="s">
        <v>255</v>
      </c>
      <c r="D35" s="105" t="s">
        <v>41</v>
      </c>
      <c r="E35" s="68"/>
      <c r="F35" s="88"/>
      <c r="G35" s="100">
        <v>50</v>
      </c>
      <c r="H35" s="107">
        <f>G35*$A$3</f>
        <v>53</v>
      </c>
      <c r="I35" s="2"/>
      <c r="J35" s="2"/>
      <c r="K35" s="2"/>
    </row>
    <row r="36" spans="1:11">
      <c r="A36" s="106"/>
      <c r="B36" s="105"/>
      <c r="C36" s="105"/>
      <c r="D36" s="105"/>
      <c r="E36" s="68"/>
      <c r="F36" s="88"/>
      <c r="G36" s="100"/>
      <c r="H36" s="107"/>
      <c r="I36" s="2"/>
      <c r="J36" s="2"/>
      <c r="K36" s="2"/>
    </row>
    <row r="37" spans="1:11">
      <c r="A37" s="106"/>
      <c r="B37" s="105"/>
      <c r="C37" s="105"/>
      <c r="D37" s="105"/>
      <c r="E37" s="68"/>
      <c r="F37" s="88"/>
      <c r="G37" s="100"/>
      <c r="H37" s="107"/>
      <c r="I37" s="2"/>
      <c r="J37" s="2"/>
      <c r="K37" s="2"/>
    </row>
    <row r="38" spans="1:11">
      <c r="A38" s="106"/>
      <c r="B38" s="105"/>
      <c r="C38" s="105"/>
      <c r="D38" s="105"/>
      <c r="E38" s="68"/>
      <c r="F38" s="88"/>
      <c r="G38" s="100"/>
      <c r="H38" s="107"/>
      <c r="I38" s="2"/>
      <c r="J38" s="2"/>
      <c r="K38" s="2"/>
    </row>
    <row r="39" spans="1:11">
      <c r="A39" s="106"/>
      <c r="B39" s="105"/>
      <c r="C39" s="105"/>
      <c r="D39" s="105"/>
      <c r="E39" s="68"/>
      <c r="F39" s="88"/>
      <c r="G39" s="100"/>
      <c r="H39" s="107"/>
      <c r="I39" s="2"/>
      <c r="J39" s="2"/>
      <c r="K39" s="2"/>
    </row>
    <row r="40" spans="1:11">
      <c r="A40" s="106"/>
      <c r="B40" s="105"/>
      <c r="C40" s="105"/>
      <c r="D40" s="105"/>
      <c r="E40" s="68"/>
      <c r="F40" s="88"/>
      <c r="G40" s="100"/>
      <c r="H40" s="107"/>
      <c r="I40" s="2"/>
      <c r="J40" s="2"/>
      <c r="K40" s="2"/>
    </row>
    <row r="41" spans="1:11">
      <c r="A41" s="106" t="s">
        <v>254</v>
      </c>
      <c r="B41" s="105" t="s">
        <v>118</v>
      </c>
      <c r="C41" s="105" t="s">
        <v>256</v>
      </c>
      <c r="D41" s="105" t="s">
        <v>41</v>
      </c>
      <c r="E41" s="68"/>
      <c r="F41" s="88"/>
      <c r="G41" s="100">
        <v>80</v>
      </c>
      <c r="H41" s="107">
        <f>G41*$A$3</f>
        <v>84.800000000000011</v>
      </c>
      <c r="I41" s="2"/>
      <c r="J41" s="2"/>
      <c r="K41" s="2"/>
    </row>
    <row r="42" spans="1:11">
      <c r="A42" s="106"/>
      <c r="B42" s="105"/>
      <c r="C42" s="105"/>
      <c r="D42" s="105"/>
      <c r="E42" s="68"/>
      <c r="F42" s="88"/>
      <c r="G42" s="100"/>
      <c r="H42" s="107"/>
      <c r="I42" s="2"/>
      <c r="J42" s="2"/>
      <c r="K42" s="2"/>
    </row>
    <row r="43" spans="1:11">
      <c r="A43" s="106"/>
      <c r="B43" s="105"/>
      <c r="C43" s="105"/>
      <c r="D43" s="105"/>
      <c r="E43" s="68"/>
      <c r="F43" s="88"/>
      <c r="G43" s="100"/>
      <c r="H43" s="107"/>
      <c r="I43" s="2"/>
      <c r="J43" s="2"/>
      <c r="K43" s="2"/>
    </row>
    <row r="44" spans="1:11">
      <c r="A44" s="106"/>
      <c r="B44" s="105"/>
      <c r="C44" s="105"/>
      <c r="D44" s="105"/>
      <c r="E44" s="68"/>
      <c r="F44" s="88"/>
      <c r="G44" s="100"/>
      <c r="H44" s="107"/>
      <c r="I44" s="2"/>
      <c r="J44" s="2"/>
      <c r="K44" s="2"/>
    </row>
    <row r="45" spans="1:11">
      <c r="A45" s="106"/>
      <c r="B45" s="105"/>
      <c r="C45" s="105"/>
      <c r="D45" s="105"/>
      <c r="E45" s="68"/>
      <c r="F45" s="88"/>
      <c r="G45" s="100"/>
      <c r="H45" s="107"/>
      <c r="I45" s="2"/>
      <c r="J45" s="2"/>
      <c r="K45" s="2"/>
    </row>
    <row r="46" spans="1:11">
      <c r="A46" s="106"/>
      <c r="B46" s="105"/>
      <c r="C46" s="105"/>
      <c r="D46" s="105"/>
      <c r="E46" s="68"/>
      <c r="F46" s="88"/>
      <c r="G46" s="100"/>
      <c r="H46" s="107"/>
      <c r="I46" s="2"/>
      <c r="J46" s="2"/>
      <c r="K46" s="2"/>
    </row>
    <row r="47" spans="1:11" ht="15.75" customHeight="1">
      <c r="A47" s="104" t="s">
        <v>53</v>
      </c>
      <c r="B47" s="104"/>
      <c r="C47" s="104"/>
      <c r="D47" s="104"/>
      <c r="E47" s="104"/>
      <c r="F47" s="87"/>
      <c r="G47" s="37"/>
      <c r="H47" s="37"/>
      <c r="I47" s="37"/>
      <c r="J47" s="37"/>
      <c r="K47" s="37"/>
    </row>
    <row r="48" spans="1:11" ht="15.75" customHeight="1">
      <c r="A48" s="28" t="s">
        <v>152</v>
      </c>
      <c r="B48" s="12" t="s">
        <v>42</v>
      </c>
      <c r="C48" s="12" t="s">
        <v>153</v>
      </c>
      <c r="D48" s="12" t="s">
        <v>41</v>
      </c>
      <c r="E48" s="25">
        <v>8.1</v>
      </c>
      <c r="F48" s="40">
        <v>7</v>
      </c>
      <c r="G48" s="10">
        <v>6.7</v>
      </c>
      <c r="H48" s="44">
        <f t="shared" ref="H48:H55" si="1">G48*$A$3</f>
        <v>7.1020000000000003</v>
      </c>
      <c r="I48" s="102"/>
      <c r="J48" s="102"/>
      <c r="K48" s="102"/>
    </row>
    <row r="49" spans="1:11" ht="13.5" customHeight="1">
      <c r="A49" s="28" t="s">
        <v>152</v>
      </c>
      <c r="B49" s="12" t="s">
        <v>43</v>
      </c>
      <c r="C49" s="12" t="s">
        <v>153</v>
      </c>
      <c r="D49" s="12" t="s">
        <v>41</v>
      </c>
      <c r="E49" s="25">
        <v>8.9</v>
      </c>
      <c r="F49" s="40">
        <v>7.7</v>
      </c>
      <c r="G49" s="10">
        <v>7.3</v>
      </c>
      <c r="H49" s="44">
        <f t="shared" si="1"/>
        <v>7.7380000000000004</v>
      </c>
      <c r="I49" s="102"/>
      <c r="J49" s="102"/>
      <c r="K49" s="102"/>
    </row>
    <row r="50" spans="1:11" ht="13.5" customHeight="1">
      <c r="A50" s="28" t="s">
        <v>152</v>
      </c>
      <c r="B50" s="12" t="s">
        <v>44</v>
      </c>
      <c r="C50" s="12" t="s">
        <v>153</v>
      </c>
      <c r="D50" s="12" t="s">
        <v>41</v>
      </c>
      <c r="E50" s="25">
        <f>F50*1.15</f>
        <v>9.1999999999999993</v>
      </c>
      <c r="F50" s="40">
        <v>8</v>
      </c>
      <c r="G50" s="10">
        <v>7.6</v>
      </c>
      <c r="H50" s="44">
        <f t="shared" si="1"/>
        <v>8.0559999999999992</v>
      </c>
      <c r="I50" s="102"/>
      <c r="J50" s="102"/>
      <c r="K50" s="102"/>
    </row>
    <row r="51" spans="1:11" ht="13.5" customHeight="1">
      <c r="A51" s="28" t="s">
        <v>152</v>
      </c>
      <c r="B51" s="12" t="s">
        <v>45</v>
      </c>
      <c r="C51" s="12" t="s">
        <v>153</v>
      </c>
      <c r="D51" s="12" t="s">
        <v>41</v>
      </c>
      <c r="E51" s="25">
        <v>9.6</v>
      </c>
      <c r="F51" s="40">
        <v>8.3000000000000007</v>
      </c>
      <c r="G51" s="10">
        <v>7.9</v>
      </c>
      <c r="H51" s="44">
        <f t="shared" si="1"/>
        <v>8.3740000000000006</v>
      </c>
      <c r="I51" s="102"/>
      <c r="J51" s="102"/>
      <c r="K51" s="102"/>
    </row>
    <row r="52" spans="1:11" ht="14.25" customHeight="1">
      <c r="A52" s="28" t="s">
        <v>152</v>
      </c>
      <c r="B52" s="12" t="s">
        <v>46</v>
      </c>
      <c r="C52" s="12" t="s">
        <v>153</v>
      </c>
      <c r="D52" s="12" t="s">
        <v>41</v>
      </c>
      <c r="E52" s="25">
        <v>10</v>
      </c>
      <c r="F52" s="40">
        <v>8.6999999999999993</v>
      </c>
      <c r="G52" s="10">
        <v>8.3000000000000007</v>
      </c>
      <c r="H52" s="44">
        <f t="shared" si="1"/>
        <v>8.7980000000000018</v>
      </c>
      <c r="I52" s="102"/>
      <c r="J52" s="102"/>
      <c r="K52" s="102"/>
    </row>
    <row r="53" spans="1:11" ht="14.25" customHeight="1">
      <c r="A53" s="28" t="s">
        <v>152</v>
      </c>
      <c r="B53" s="12" t="s">
        <v>118</v>
      </c>
      <c r="C53" s="12" t="s">
        <v>153</v>
      </c>
      <c r="D53" s="12" t="s">
        <v>41</v>
      </c>
      <c r="E53" s="25">
        <v>10.5</v>
      </c>
      <c r="F53" s="40">
        <v>9.1</v>
      </c>
      <c r="G53" s="10">
        <v>8.6999999999999993</v>
      </c>
      <c r="H53" s="44">
        <f t="shared" si="1"/>
        <v>9.2219999999999995</v>
      </c>
      <c r="I53" s="102"/>
      <c r="J53" s="102"/>
      <c r="K53" s="102"/>
    </row>
    <row r="54" spans="1:11" ht="14.25" customHeight="1">
      <c r="A54" s="28" t="s">
        <v>152</v>
      </c>
      <c r="B54" s="12" t="s">
        <v>161</v>
      </c>
      <c r="C54" s="12" t="s">
        <v>153</v>
      </c>
      <c r="D54" s="12" t="s">
        <v>41</v>
      </c>
      <c r="E54" s="25">
        <v>11.3</v>
      </c>
      <c r="F54" s="40">
        <v>9.8000000000000007</v>
      </c>
      <c r="G54" s="10">
        <v>9.3000000000000007</v>
      </c>
      <c r="H54" s="44">
        <f t="shared" si="1"/>
        <v>9.8580000000000005</v>
      </c>
      <c r="I54" s="102"/>
      <c r="J54" s="102"/>
      <c r="K54" s="102"/>
    </row>
    <row r="55" spans="1:11" ht="15" customHeight="1">
      <c r="A55" s="28" t="s">
        <v>152</v>
      </c>
      <c r="B55" s="12" t="s">
        <v>126</v>
      </c>
      <c r="C55" s="12" t="s">
        <v>153</v>
      </c>
      <c r="D55" s="12" t="s">
        <v>41</v>
      </c>
      <c r="E55" s="25">
        <v>11.9</v>
      </c>
      <c r="F55" s="40">
        <v>10.3</v>
      </c>
      <c r="G55" s="10">
        <v>9.8000000000000007</v>
      </c>
      <c r="H55" s="44">
        <f t="shared" si="1"/>
        <v>10.388000000000002</v>
      </c>
      <c r="I55" s="102"/>
      <c r="J55" s="102"/>
      <c r="K55" s="102"/>
    </row>
    <row r="56" spans="1:11" ht="14.25" customHeight="1">
      <c r="A56" s="28"/>
      <c r="B56" s="12"/>
      <c r="C56" s="12"/>
      <c r="D56" s="12"/>
      <c r="E56" s="25"/>
      <c r="F56" s="87"/>
      <c r="G56" s="37"/>
      <c r="H56" s="37"/>
      <c r="I56" s="37"/>
      <c r="J56" s="37"/>
      <c r="K56" s="37"/>
    </row>
    <row r="57" spans="1:11" ht="12" customHeight="1">
      <c r="A57" s="28" t="s">
        <v>49</v>
      </c>
      <c r="B57" s="12" t="s">
        <v>43</v>
      </c>
      <c r="C57" s="12" t="s">
        <v>50</v>
      </c>
      <c r="D57" s="12" t="s">
        <v>41</v>
      </c>
      <c r="E57" s="25">
        <v>11.4</v>
      </c>
      <c r="F57" s="40">
        <v>9.9</v>
      </c>
      <c r="G57" s="10">
        <v>9.5040000000000013</v>
      </c>
      <c r="H57" s="44">
        <f t="shared" ref="H57:H62" si="2">G57*$A$3</f>
        <v>10.074240000000001</v>
      </c>
      <c r="I57" s="102"/>
      <c r="J57" s="102"/>
      <c r="K57" s="102"/>
    </row>
    <row r="58" spans="1:11" ht="13.5" customHeight="1">
      <c r="A58" s="28" t="s">
        <v>49</v>
      </c>
      <c r="B58" s="12" t="s">
        <v>44</v>
      </c>
      <c r="C58" s="12" t="s">
        <v>50</v>
      </c>
      <c r="D58" s="12" t="s">
        <v>41</v>
      </c>
      <c r="E58" s="25">
        <v>12.4</v>
      </c>
      <c r="F58" s="40">
        <v>10.8</v>
      </c>
      <c r="G58" s="10">
        <v>10.3</v>
      </c>
      <c r="H58" s="44">
        <f t="shared" si="2"/>
        <v>10.918000000000001</v>
      </c>
      <c r="I58" s="102"/>
      <c r="J58" s="102"/>
      <c r="K58" s="102"/>
    </row>
    <row r="59" spans="1:11" ht="12.75" customHeight="1">
      <c r="A59" s="28" t="s">
        <v>49</v>
      </c>
      <c r="B59" s="12" t="s">
        <v>45</v>
      </c>
      <c r="C59" s="12" t="s">
        <v>50</v>
      </c>
      <c r="D59" s="12" t="s">
        <v>41</v>
      </c>
      <c r="E59" s="25">
        <v>13.4</v>
      </c>
      <c r="F59" s="40">
        <v>11.6</v>
      </c>
      <c r="G59" s="10">
        <v>11</v>
      </c>
      <c r="H59" s="44">
        <f t="shared" si="2"/>
        <v>11.66</v>
      </c>
      <c r="I59" s="102"/>
      <c r="J59" s="102"/>
      <c r="K59" s="102"/>
    </row>
    <row r="60" spans="1:11" ht="12.75" customHeight="1">
      <c r="A60" s="28" t="s">
        <v>49</v>
      </c>
      <c r="B60" s="12" t="s">
        <v>46</v>
      </c>
      <c r="C60" s="12" t="s">
        <v>50</v>
      </c>
      <c r="D60" s="12" t="s">
        <v>41</v>
      </c>
      <c r="E60" s="25">
        <v>14.5</v>
      </c>
      <c r="F60" s="40">
        <v>12.6</v>
      </c>
      <c r="G60" s="10">
        <v>12</v>
      </c>
      <c r="H60" s="44">
        <f t="shared" si="2"/>
        <v>12.72</v>
      </c>
      <c r="I60" s="102"/>
      <c r="J60" s="102"/>
      <c r="K60" s="102"/>
    </row>
    <row r="61" spans="1:11" ht="12.75" customHeight="1">
      <c r="A61" s="28" t="s">
        <v>49</v>
      </c>
      <c r="B61" s="12" t="s">
        <v>118</v>
      </c>
      <c r="C61" s="12" t="s">
        <v>50</v>
      </c>
      <c r="D61" s="12" t="s">
        <v>41</v>
      </c>
      <c r="E61" s="25">
        <v>15.1</v>
      </c>
      <c r="F61" s="40">
        <v>13.1</v>
      </c>
      <c r="G61" s="10">
        <v>12.5</v>
      </c>
      <c r="H61" s="44">
        <f t="shared" si="2"/>
        <v>13.25</v>
      </c>
      <c r="I61" s="102"/>
      <c r="J61" s="102"/>
      <c r="K61" s="102"/>
    </row>
    <row r="62" spans="1:11" ht="12.75" customHeight="1">
      <c r="A62" s="28" t="s">
        <v>49</v>
      </c>
      <c r="B62" s="12" t="s">
        <v>126</v>
      </c>
      <c r="C62" s="12" t="s">
        <v>50</v>
      </c>
      <c r="D62" s="12" t="s">
        <v>41</v>
      </c>
      <c r="E62" s="25">
        <v>15.7</v>
      </c>
      <c r="F62" s="40">
        <v>13.6</v>
      </c>
      <c r="G62" s="10">
        <v>13</v>
      </c>
      <c r="H62" s="44">
        <f t="shared" si="2"/>
        <v>13.780000000000001</v>
      </c>
      <c r="I62" s="102"/>
      <c r="J62" s="102"/>
      <c r="K62" s="102"/>
    </row>
    <row r="63" spans="1:11" ht="12.75" customHeight="1">
      <c r="A63" s="28"/>
      <c r="B63" s="12"/>
      <c r="C63" s="12"/>
      <c r="D63" s="12"/>
      <c r="E63" s="25"/>
      <c r="F63" s="87"/>
      <c r="G63" s="37"/>
      <c r="H63" s="37"/>
      <c r="I63" s="37"/>
      <c r="J63" s="37"/>
      <c r="K63" s="37"/>
    </row>
    <row r="64" spans="1:11" ht="12.75" customHeight="1">
      <c r="A64" s="28" t="s">
        <v>154</v>
      </c>
      <c r="B64" s="12" t="s">
        <v>42</v>
      </c>
      <c r="C64" s="12" t="s">
        <v>153</v>
      </c>
      <c r="D64" s="12" t="s">
        <v>41</v>
      </c>
      <c r="E64" s="25">
        <v>9.6</v>
      </c>
      <c r="F64" s="40">
        <v>8.6999999999999993</v>
      </c>
      <c r="G64" s="39">
        <f>F64*0.95</f>
        <v>8.2649999999999988</v>
      </c>
      <c r="H64" s="44">
        <f t="shared" ref="H64:H71" si="3">G64*$A$3</f>
        <v>8.7608999999999995</v>
      </c>
      <c r="I64" s="102"/>
      <c r="J64" s="102"/>
      <c r="K64" s="102"/>
    </row>
    <row r="65" spans="1:11" ht="13.5" customHeight="1">
      <c r="A65" s="28" t="s">
        <v>154</v>
      </c>
      <c r="B65" s="12" t="s">
        <v>43</v>
      </c>
      <c r="C65" s="12" t="s">
        <v>153</v>
      </c>
      <c r="D65" s="12" t="s">
        <v>41</v>
      </c>
      <c r="E65" s="25">
        <v>10.5</v>
      </c>
      <c r="F65" s="40">
        <v>9.5</v>
      </c>
      <c r="G65" s="39">
        <f t="shared" ref="G65:G78" si="4">F65*0.95</f>
        <v>9.0250000000000004</v>
      </c>
      <c r="H65" s="44">
        <f t="shared" si="3"/>
        <v>9.5665000000000013</v>
      </c>
      <c r="I65" s="102"/>
      <c r="J65" s="102"/>
      <c r="K65" s="102"/>
    </row>
    <row r="66" spans="1:11" ht="13.5" customHeight="1">
      <c r="A66" s="28" t="s">
        <v>154</v>
      </c>
      <c r="B66" s="12" t="s">
        <v>44</v>
      </c>
      <c r="C66" s="12" t="s">
        <v>153</v>
      </c>
      <c r="D66" s="12" t="s">
        <v>41</v>
      </c>
      <c r="E66" s="25">
        <f>F66*1.1</f>
        <v>11</v>
      </c>
      <c r="F66" s="40">
        <v>10</v>
      </c>
      <c r="G66" s="39">
        <f t="shared" si="4"/>
        <v>9.5</v>
      </c>
      <c r="H66" s="44">
        <f t="shared" si="3"/>
        <v>10.07</v>
      </c>
      <c r="I66" s="102"/>
      <c r="J66" s="102"/>
      <c r="K66" s="102"/>
    </row>
    <row r="67" spans="1:11" ht="13.5" customHeight="1">
      <c r="A67" s="28" t="s">
        <v>154</v>
      </c>
      <c r="B67" s="12" t="s">
        <v>45</v>
      </c>
      <c r="C67" s="12" t="s">
        <v>153</v>
      </c>
      <c r="D67" s="12" t="s">
        <v>41</v>
      </c>
      <c r="E67" s="25">
        <v>11.5</v>
      </c>
      <c r="F67" s="40">
        <v>10.4</v>
      </c>
      <c r="G67" s="39">
        <f t="shared" si="4"/>
        <v>9.879999999999999</v>
      </c>
      <c r="H67" s="44">
        <f t="shared" si="3"/>
        <v>10.472799999999999</v>
      </c>
      <c r="I67" s="102"/>
      <c r="J67" s="102"/>
      <c r="K67" s="102"/>
    </row>
    <row r="68" spans="1:11" ht="12.75" customHeight="1">
      <c r="A68" s="28" t="s">
        <v>154</v>
      </c>
      <c r="B68" s="12" t="s">
        <v>46</v>
      </c>
      <c r="C68" s="12" t="s">
        <v>153</v>
      </c>
      <c r="D68" s="12" t="s">
        <v>41</v>
      </c>
      <c r="E68" s="25">
        <v>12</v>
      </c>
      <c r="F68" s="40">
        <v>10.9</v>
      </c>
      <c r="G68" s="39">
        <f t="shared" si="4"/>
        <v>10.355</v>
      </c>
      <c r="H68" s="44">
        <f t="shared" si="3"/>
        <v>10.9763</v>
      </c>
      <c r="I68" s="102"/>
      <c r="J68" s="102"/>
      <c r="K68" s="102"/>
    </row>
    <row r="69" spans="1:11" ht="12.75" customHeight="1">
      <c r="A69" s="28" t="s">
        <v>154</v>
      </c>
      <c r="B69" s="12" t="s">
        <v>118</v>
      </c>
      <c r="C69" s="12" t="s">
        <v>153</v>
      </c>
      <c r="D69" s="12" t="s">
        <v>41</v>
      </c>
      <c r="E69" s="25">
        <v>12.5</v>
      </c>
      <c r="F69" s="40">
        <v>11.4</v>
      </c>
      <c r="G69" s="39">
        <f t="shared" si="4"/>
        <v>10.83</v>
      </c>
      <c r="H69" s="44">
        <f t="shared" si="3"/>
        <v>11.479800000000001</v>
      </c>
      <c r="I69" s="102"/>
      <c r="J69" s="102"/>
      <c r="K69" s="102"/>
    </row>
    <row r="70" spans="1:11" ht="12.75" customHeight="1">
      <c r="A70" s="28" t="s">
        <v>154</v>
      </c>
      <c r="B70" s="12" t="s">
        <v>161</v>
      </c>
      <c r="C70" s="12" t="s">
        <v>153</v>
      </c>
      <c r="D70" s="12" t="s">
        <v>41</v>
      </c>
      <c r="E70" s="25">
        <f>F70*1.1</f>
        <v>13.200000000000001</v>
      </c>
      <c r="F70" s="40">
        <v>12</v>
      </c>
      <c r="G70" s="39">
        <f t="shared" si="4"/>
        <v>11.399999999999999</v>
      </c>
      <c r="H70" s="44">
        <f t="shared" si="3"/>
        <v>12.084</v>
      </c>
      <c r="I70" s="102"/>
      <c r="J70" s="102"/>
      <c r="K70" s="102"/>
    </row>
    <row r="71" spans="1:11" ht="12" customHeight="1">
      <c r="A71" s="28" t="s">
        <v>154</v>
      </c>
      <c r="B71" s="12" t="s">
        <v>126</v>
      </c>
      <c r="C71" s="12" t="s">
        <v>153</v>
      </c>
      <c r="D71" s="12" t="s">
        <v>41</v>
      </c>
      <c r="E71" s="25">
        <v>14.2</v>
      </c>
      <c r="F71" s="40">
        <v>12.9</v>
      </c>
      <c r="G71" s="39">
        <f t="shared" si="4"/>
        <v>12.254999999999999</v>
      </c>
      <c r="H71" s="44">
        <f t="shared" si="3"/>
        <v>12.9903</v>
      </c>
      <c r="I71" s="102"/>
      <c r="J71" s="102"/>
      <c r="K71" s="102"/>
    </row>
    <row r="72" spans="1:11" ht="15" customHeight="1">
      <c r="A72" s="28"/>
      <c r="B72" s="12"/>
      <c r="C72" s="12"/>
      <c r="D72" s="12"/>
      <c r="E72" s="25"/>
      <c r="F72" s="87"/>
      <c r="G72" s="39"/>
      <c r="H72" s="39"/>
      <c r="I72" s="37"/>
      <c r="J72" s="37"/>
      <c r="K72" s="37"/>
    </row>
    <row r="73" spans="1:11" ht="12.75" customHeight="1">
      <c r="A73" s="27" t="s">
        <v>145</v>
      </c>
      <c r="B73" s="12" t="s">
        <v>43</v>
      </c>
      <c r="C73" s="12" t="s">
        <v>50</v>
      </c>
      <c r="D73" s="12" t="s">
        <v>41</v>
      </c>
      <c r="E73" s="25">
        <v>12.7</v>
      </c>
      <c r="F73" s="40">
        <v>11.8</v>
      </c>
      <c r="G73" s="39">
        <f t="shared" si="4"/>
        <v>11.21</v>
      </c>
      <c r="H73" s="44">
        <f t="shared" ref="H73:H78" si="5">G73*$A$3</f>
        <v>11.882600000000002</v>
      </c>
      <c r="I73" s="102"/>
      <c r="J73" s="102"/>
      <c r="K73" s="102"/>
    </row>
    <row r="74" spans="1:11" ht="12.75" customHeight="1">
      <c r="A74" s="27" t="s">
        <v>145</v>
      </c>
      <c r="B74" s="12" t="s">
        <v>44</v>
      </c>
      <c r="C74" s="12" t="s">
        <v>50</v>
      </c>
      <c r="D74" s="12" t="s">
        <v>41</v>
      </c>
      <c r="E74" s="25">
        <v>14.2</v>
      </c>
      <c r="F74" s="40">
        <v>13.1</v>
      </c>
      <c r="G74" s="39">
        <f t="shared" si="4"/>
        <v>12.444999999999999</v>
      </c>
      <c r="H74" s="44">
        <f t="shared" si="5"/>
        <v>13.191699999999999</v>
      </c>
      <c r="I74" s="102"/>
      <c r="J74" s="102"/>
      <c r="K74" s="102"/>
    </row>
    <row r="75" spans="1:11" ht="12.75" customHeight="1">
      <c r="A75" s="27" t="s">
        <v>145</v>
      </c>
      <c r="B75" s="12" t="s">
        <v>45</v>
      </c>
      <c r="C75" s="12" t="s">
        <v>50</v>
      </c>
      <c r="D75" s="12" t="s">
        <v>41</v>
      </c>
      <c r="E75" s="25">
        <v>15</v>
      </c>
      <c r="F75" s="40">
        <v>13.9</v>
      </c>
      <c r="G75" s="39">
        <f t="shared" si="4"/>
        <v>13.205</v>
      </c>
      <c r="H75" s="44">
        <f t="shared" si="5"/>
        <v>13.997300000000001</v>
      </c>
      <c r="I75" s="102"/>
      <c r="J75" s="102"/>
      <c r="K75" s="102"/>
    </row>
    <row r="76" spans="1:11" ht="13.5" customHeight="1">
      <c r="A76" s="27" t="s">
        <v>145</v>
      </c>
      <c r="B76" s="12" t="s">
        <v>46</v>
      </c>
      <c r="C76" s="12" t="s">
        <v>50</v>
      </c>
      <c r="D76" s="12" t="s">
        <v>41</v>
      </c>
      <c r="E76" s="25">
        <f>F76*1.08</f>
        <v>16.200000000000003</v>
      </c>
      <c r="F76" s="40">
        <v>15</v>
      </c>
      <c r="G76" s="39">
        <f t="shared" si="4"/>
        <v>14.25</v>
      </c>
      <c r="H76" s="44">
        <f t="shared" si="5"/>
        <v>15.105</v>
      </c>
      <c r="I76" s="102"/>
      <c r="J76" s="102"/>
      <c r="K76" s="102"/>
    </row>
    <row r="77" spans="1:11" ht="13.5" customHeight="1">
      <c r="A77" s="27" t="s">
        <v>145</v>
      </c>
      <c r="B77" s="12" t="s">
        <v>118</v>
      </c>
      <c r="C77" s="12" t="s">
        <v>50</v>
      </c>
      <c r="D77" s="12" t="s">
        <v>41</v>
      </c>
      <c r="E77" s="25">
        <v>17.399999999999999</v>
      </c>
      <c r="F77" s="40">
        <v>16.100000000000001</v>
      </c>
      <c r="G77" s="39">
        <f t="shared" si="4"/>
        <v>15.295</v>
      </c>
      <c r="H77" s="44">
        <f t="shared" si="5"/>
        <v>16.212700000000002</v>
      </c>
      <c r="I77" s="102"/>
      <c r="J77" s="102"/>
      <c r="K77" s="102"/>
    </row>
    <row r="78" spans="1:11" ht="12.75" customHeight="1">
      <c r="A78" s="27" t="s">
        <v>145</v>
      </c>
      <c r="B78" s="12" t="s">
        <v>126</v>
      </c>
      <c r="C78" s="12" t="s">
        <v>50</v>
      </c>
      <c r="D78" s="12" t="s">
        <v>41</v>
      </c>
      <c r="E78" s="25">
        <v>21.6</v>
      </c>
      <c r="F78" s="40">
        <v>20</v>
      </c>
      <c r="G78" s="39">
        <f t="shared" si="4"/>
        <v>19</v>
      </c>
      <c r="H78" s="44">
        <f t="shared" si="5"/>
        <v>20.14</v>
      </c>
      <c r="I78" s="102"/>
      <c r="J78" s="102"/>
      <c r="K78" s="102"/>
    </row>
    <row r="79" spans="1:11" ht="12.75" customHeight="1">
      <c r="A79" s="27"/>
      <c r="B79" s="12"/>
      <c r="C79" s="12"/>
      <c r="D79" s="12"/>
      <c r="E79" s="25"/>
      <c r="F79" s="87"/>
      <c r="G79" s="37"/>
      <c r="H79" s="37"/>
      <c r="I79" s="37"/>
      <c r="J79" s="89"/>
      <c r="K79" s="37"/>
    </row>
    <row r="80" spans="1:11" ht="13.5" customHeight="1">
      <c r="A80" s="103" t="s">
        <v>160</v>
      </c>
      <c r="B80" s="103"/>
      <c r="C80" s="103"/>
      <c r="D80" s="103"/>
      <c r="E80" s="103"/>
      <c r="F80" s="87"/>
      <c r="G80" s="37"/>
      <c r="H80" s="37"/>
      <c r="I80" s="90"/>
      <c r="J80" s="90"/>
      <c r="K80" s="90"/>
    </row>
    <row r="81" spans="1:11" ht="14.25" customHeight="1">
      <c r="A81" s="37" t="s">
        <v>155</v>
      </c>
      <c r="B81" s="2" t="s">
        <v>126</v>
      </c>
      <c r="C81" s="2" t="s">
        <v>168</v>
      </c>
      <c r="D81" s="12" t="s">
        <v>131</v>
      </c>
      <c r="E81" s="44">
        <v>420</v>
      </c>
      <c r="F81" s="45">
        <v>400</v>
      </c>
      <c r="G81" s="36">
        <v>361.11249999999995</v>
      </c>
      <c r="H81" s="44">
        <f t="shared" ref="H81:H96" si="6">G81*$A$3</f>
        <v>382.77924999999999</v>
      </c>
      <c r="I81" s="102"/>
      <c r="J81" s="102"/>
      <c r="K81" s="102"/>
    </row>
    <row r="82" spans="1:11" ht="14.25" customHeight="1">
      <c r="A82" s="37" t="s">
        <v>155</v>
      </c>
      <c r="B82" s="2" t="s">
        <v>162</v>
      </c>
      <c r="C82" s="2" t="s">
        <v>168</v>
      </c>
      <c r="D82" s="12" t="s">
        <v>131</v>
      </c>
      <c r="E82" s="44">
        <v>430</v>
      </c>
      <c r="F82" s="45">
        <v>410</v>
      </c>
      <c r="G82" s="36">
        <v>378.63750000000005</v>
      </c>
      <c r="H82" s="44">
        <f t="shared" si="6"/>
        <v>401.35575000000006</v>
      </c>
      <c r="I82" s="102"/>
      <c r="J82" s="102"/>
      <c r="K82" s="102"/>
    </row>
    <row r="83" spans="1:11" ht="14.25" customHeight="1">
      <c r="A83" s="37" t="s">
        <v>155</v>
      </c>
      <c r="B83" s="2" t="s">
        <v>163</v>
      </c>
      <c r="C83" s="2" t="s">
        <v>168</v>
      </c>
      <c r="D83" s="12" t="s">
        <v>131</v>
      </c>
      <c r="E83" s="44">
        <v>440</v>
      </c>
      <c r="F83" s="45">
        <v>420</v>
      </c>
      <c r="G83" s="36">
        <v>397.75</v>
      </c>
      <c r="H83" s="44">
        <f t="shared" si="6"/>
        <v>421.61500000000001</v>
      </c>
      <c r="I83" s="102"/>
      <c r="J83" s="102"/>
      <c r="K83" s="102"/>
    </row>
    <row r="84" spans="1:11" ht="14.25" customHeight="1">
      <c r="A84" s="37" t="s">
        <v>155</v>
      </c>
      <c r="B84" s="2" t="s">
        <v>164</v>
      </c>
      <c r="C84" s="2" t="s">
        <v>168</v>
      </c>
      <c r="D84" s="12" t="s">
        <v>131</v>
      </c>
      <c r="E84" s="44">
        <v>450</v>
      </c>
      <c r="F84" s="45">
        <v>430</v>
      </c>
      <c r="G84" s="36">
        <v>418.77499999999998</v>
      </c>
      <c r="H84" s="44">
        <f t="shared" si="6"/>
        <v>443.9015</v>
      </c>
      <c r="I84" s="102"/>
      <c r="J84" s="102"/>
      <c r="K84" s="102"/>
    </row>
    <row r="85" spans="1:11" ht="13.5" customHeight="1">
      <c r="A85" s="37" t="s">
        <v>156</v>
      </c>
      <c r="B85" s="2" t="s">
        <v>126</v>
      </c>
      <c r="C85" s="2" t="s">
        <v>168</v>
      </c>
      <c r="D85" s="12" t="s">
        <v>131</v>
      </c>
      <c r="E85" s="36">
        <f t="shared" ref="E85:F85" si="7">E81+100</f>
        <v>520</v>
      </c>
      <c r="F85" s="36">
        <f t="shared" si="7"/>
        <v>500</v>
      </c>
      <c r="G85" s="36">
        <f>G81+100</f>
        <v>461.11249999999995</v>
      </c>
      <c r="H85" s="44">
        <f t="shared" si="6"/>
        <v>488.77924999999999</v>
      </c>
      <c r="I85" s="102"/>
      <c r="J85" s="102"/>
      <c r="K85" s="102"/>
    </row>
    <row r="86" spans="1:11" ht="13.5" customHeight="1">
      <c r="A86" s="37" t="s">
        <v>156</v>
      </c>
      <c r="B86" s="2" t="s">
        <v>162</v>
      </c>
      <c r="C86" s="2" t="s">
        <v>168</v>
      </c>
      <c r="D86" s="12" t="s">
        <v>131</v>
      </c>
      <c r="E86" s="36">
        <f t="shared" ref="E86:F86" si="8">E82+100</f>
        <v>530</v>
      </c>
      <c r="F86" s="36">
        <f t="shared" si="8"/>
        <v>510</v>
      </c>
      <c r="G86" s="36">
        <f>G82+100</f>
        <v>478.63750000000005</v>
      </c>
      <c r="H86" s="44">
        <f t="shared" si="6"/>
        <v>507.35575000000006</v>
      </c>
      <c r="I86" s="102"/>
      <c r="J86" s="102"/>
      <c r="K86" s="102"/>
    </row>
    <row r="87" spans="1:11" ht="13.5" customHeight="1">
      <c r="A87" s="37" t="s">
        <v>156</v>
      </c>
      <c r="B87" s="2" t="s">
        <v>163</v>
      </c>
      <c r="C87" s="2" t="s">
        <v>168</v>
      </c>
      <c r="D87" s="12" t="s">
        <v>131</v>
      </c>
      <c r="E87" s="36">
        <f t="shared" ref="E87:F87" si="9">E83+100</f>
        <v>540</v>
      </c>
      <c r="F87" s="36">
        <f t="shared" si="9"/>
        <v>520</v>
      </c>
      <c r="G87" s="36">
        <f>G83+100</f>
        <v>497.75</v>
      </c>
      <c r="H87" s="44">
        <f t="shared" si="6"/>
        <v>527.61500000000001</v>
      </c>
      <c r="I87" s="102"/>
      <c r="J87" s="102"/>
      <c r="K87" s="102"/>
    </row>
    <row r="88" spans="1:11" ht="13.5" customHeight="1">
      <c r="A88" s="37" t="s">
        <v>156</v>
      </c>
      <c r="B88" s="2" t="s">
        <v>164</v>
      </c>
      <c r="C88" s="2" t="s">
        <v>168</v>
      </c>
      <c r="D88" s="12" t="s">
        <v>131</v>
      </c>
      <c r="E88" s="36">
        <f>E84+100</f>
        <v>550</v>
      </c>
      <c r="F88" s="36">
        <f t="shared" ref="F88" si="10">F84+100</f>
        <v>530</v>
      </c>
      <c r="G88" s="36">
        <f>G84+100</f>
        <v>518.77499999999998</v>
      </c>
      <c r="H88" s="44">
        <f t="shared" si="6"/>
        <v>549.90150000000006</v>
      </c>
      <c r="I88" s="102"/>
      <c r="J88" s="102"/>
      <c r="K88" s="102"/>
    </row>
    <row r="89" spans="1:11" ht="13.5" customHeight="1">
      <c r="A89" s="37" t="s">
        <v>190</v>
      </c>
      <c r="B89" s="16" t="s">
        <v>126</v>
      </c>
      <c r="C89" s="16" t="s">
        <v>191</v>
      </c>
      <c r="D89" s="16" t="s">
        <v>131</v>
      </c>
      <c r="E89" s="45">
        <v>470</v>
      </c>
      <c r="F89" s="45">
        <v>455</v>
      </c>
      <c r="G89" s="45">
        <v>445</v>
      </c>
      <c r="H89" s="44">
        <f t="shared" si="6"/>
        <v>471.70000000000005</v>
      </c>
      <c r="I89" s="102"/>
      <c r="J89" s="102"/>
      <c r="K89" s="102"/>
    </row>
    <row r="90" spans="1:11" ht="13.5" customHeight="1">
      <c r="A90" s="37" t="s">
        <v>190</v>
      </c>
      <c r="B90" s="2" t="s">
        <v>162</v>
      </c>
      <c r="C90" s="2" t="s">
        <v>191</v>
      </c>
      <c r="D90" s="12" t="s">
        <v>131</v>
      </c>
      <c r="E90" s="44">
        <v>495</v>
      </c>
      <c r="F90" s="44">
        <v>480</v>
      </c>
      <c r="G90" s="36">
        <v>470</v>
      </c>
      <c r="H90" s="44">
        <f t="shared" si="6"/>
        <v>498.20000000000005</v>
      </c>
      <c r="I90" s="102"/>
      <c r="J90" s="102"/>
      <c r="K90" s="102"/>
    </row>
    <row r="91" spans="1:11" ht="13.5" customHeight="1">
      <c r="A91" s="37" t="s">
        <v>190</v>
      </c>
      <c r="B91" s="2" t="s">
        <v>163</v>
      </c>
      <c r="C91" s="2" t="s">
        <v>191</v>
      </c>
      <c r="D91" s="12" t="s">
        <v>131</v>
      </c>
      <c r="E91" s="44">
        <v>525</v>
      </c>
      <c r="F91" s="44">
        <v>510</v>
      </c>
      <c r="G91" s="36">
        <v>500</v>
      </c>
      <c r="H91" s="44">
        <f t="shared" si="6"/>
        <v>530</v>
      </c>
      <c r="I91" s="102"/>
      <c r="J91" s="102"/>
      <c r="K91" s="102"/>
    </row>
    <row r="92" spans="1:11" ht="13.5" customHeight="1">
      <c r="A92" s="37" t="s">
        <v>190</v>
      </c>
      <c r="B92" s="2" t="s">
        <v>164</v>
      </c>
      <c r="C92" s="2" t="s">
        <v>191</v>
      </c>
      <c r="D92" s="12" t="s">
        <v>131</v>
      </c>
      <c r="E92" s="44">
        <v>545</v>
      </c>
      <c r="F92" s="44">
        <v>530</v>
      </c>
      <c r="G92" s="36">
        <v>520</v>
      </c>
      <c r="H92" s="44">
        <f t="shared" si="6"/>
        <v>551.20000000000005</v>
      </c>
      <c r="I92" s="102"/>
      <c r="J92" s="102"/>
      <c r="K92" s="102"/>
    </row>
    <row r="93" spans="1:11" ht="13.5" customHeight="1">
      <c r="A93" s="37" t="s">
        <v>192</v>
      </c>
      <c r="B93" s="2" t="s">
        <v>126</v>
      </c>
      <c r="C93" s="2" t="s">
        <v>191</v>
      </c>
      <c r="D93" s="12" t="s">
        <v>131</v>
      </c>
      <c r="E93" s="44">
        <v>620.12799999999993</v>
      </c>
      <c r="F93" s="44">
        <v>605.12799999999993</v>
      </c>
      <c r="G93" s="36">
        <v>595.12799999999993</v>
      </c>
      <c r="H93" s="44">
        <f t="shared" si="6"/>
        <v>630.83567999999991</v>
      </c>
      <c r="I93" s="102"/>
      <c r="J93" s="102"/>
      <c r="K93" s="102"/>
    </row>
    <row r="94" spans="1:11" ht="13.5" customHeight="1">
      <c r="A94" s="37" t="s">
        <v>192</v>
      </c>
      <c r="B94" s="2" t="s">
        <v>162</v>
      </c>
      <c r="C94" s="2" t="s">
        <v>191</v>
      </c>
      <c r="D94" s="12" t="s">
        <v>131</v>
      </c>
      <c r="E94" s="44">
        <v>642.56799999999998</v>
      </c>
      <c r="F94" s="44">
        <v>627.56799999999998</v>
      </c>
      <c r="G94" s="36">
        <v>617.56799999999998</v>
      </c>
      <c r="H94" s="44">
        <f t="shared" si="6"/>
        <v>654.62207999999998</v>
      </c>
      <c r="I94" s="102"/>
      <c r="J94" s="102"/>
      <c r="K94" s="102"/>
    </row>
    <row r="95" spans="1:11" ht="13.5" customHeight="1">
      <c r="A95" s="37" t="s">
        <v>192</v>
      </c>
      <c r="B95" s="2" t="s">
        <v>163</v>
      </c>
      <c r="C95" s="2" t="s">
        <v>191</v>
      </c>
      <c r="D95" s="12" t="s">
        <v>131</v>
      </c>
      <c r="E95" s="44">
        <v>667.04799999999989</v>
      </c>
      <c r="F95" s="44">
        <v>652.04799999999989</v>
      </c>
      <c r="G95" s="36">
        <v>642.04799999999989</v>
      </c>
      <c r="H95" s="44">
        <f t="shared" si="6"/>
        <v>680.57087999999987</v>
      </c>
      <c r="I95" s="102"/>
      <c r="J95" s="102"/>
      <c r="K95" s="102"/>
    </row>
    <row r="96" spans="1:11" ht="13.5" customHeight="1">
      <c r="A96" s="37" t="s">
        <v>192</v>
      </c>
      <c r="B96" s="2" t="s">
        <v>164</v>
      </c>
      <c r="C96" s="2" t="s">
        <v>191</v>
      </c>
      <c r="D96" s="12" t="s">
        <v>131</v>
      </c>
      <c r="E96" s="44">
        <v>693.952</v>
      </c>
      <c r="F96" s="44">
        <v>678.952</v>
      </c>
      <c r="G96" s="36">
        <v>668.952</v>
      </c>
      <c r="H96" s="44">
        <f t="shared" si="6"/>
        <v>709.08911999999998</v>
      </c>
      <c r="I96" s="102"/>
      <c r="J96" s="102"/>
      <c r="K96" s="102"/>
    </row>
    <row r="97" spans="1:11" ht="25.5" hidden="1" customHeight="1">
      <c r="A97" s="19" t="s">
        <v>129</v>
      </c>
      <c r="B97" s="9"/>
      <c r="C97" s="9" t="s">
        <v>51</v>
      </c>
      <c r="D97" s="2" t="s">
        <v>131</v>
      </c>
      <c r="E97" s="38">
        <v>480</v>
      </c>
      <c r="F97" s="38">
        <v>480</v>
      </c>
      <c r="G97" s="48">
        <v>480</v>
      </c>
      <c r="H97" s="85"/>
      <c r="I97" s="47"/>
      <c r="J97" s="47"/>
      <c r="K97" s="47"/>
    </row>
    <row r="98" spans="1:11" ht="25.5" hidden="1" customHeight="1">
      <c r="A98" s="19" t="s">
        <v>130</v>
      </c>
      <c r="B98" s="9"/>
      <c r="C98" s="9" t="s">
        <v>52</v>
      </c>
      <c r="D98" s="2" t="s">
        <v>131</v>
      </c>
      <c r="E98" s="38">
        <v>380</v>
      </c>
      <c r="F98" s="38">
        <v>380</v>
      </c>
      <c r="G98" s="48">
        <v>380</v>
      </c>
      <c r="H98" s="85"/>
      <c r="I98" s="47"/>
      <c r="J98" s="47"/>
      <c r="K98" s="47"/>
    </row>
    <row r="99" spans="1:11" ht="25.5" hidden="1">
      <c r="A99" s="19" t="s">
        <v>166</v>
      </c>
      <c r="B99" s="9"/>
      <c r="C99" s="9" t="s">
        <v>52</v>
      </c>
      <c r="D99" s="2" t="s">
        <v>131</v>
      </c>
      <c r="E99" s="38">
        <v>410</v>
      </c>
      <c r="F99" s="38">
        <v>410</v>
      </c>
      <c r="G99" s="48">
        <v>410</v>
      </c>
      <c r="H99" s="85"/>
      <c r="I99" s="108"/>
      <c r="J99" s="108"/>
      <c r="K99" s="108"/>
    </row>
    <row r="100" spans="1:11" hidden="1">
      <c r="A100" s="18" t="s">
        <v>157</v>
      </c>
      <c r="B100" s="9"/>
      <c r="C100" s="9" t="s">
        <v>167</v>
      </c>
      <c r="D100" s="2" t="s">
        <v>41</v>
      </c>
      <c r="E100" s="38">
        <v>185</v>
      </c>
      <c r="F100" s="43">
        <v>170</v>
      </c>
      <c r="G100" s="49">
        <v>155</v>
      </c>
      <c r="H100" s="86"/>
      <c r="I100" s="108"/>
      <c r="J100" s="108"/>
      <c r="K100" s="108"/>
    </row>
    <row r="101" spans="1:11" hidden="1">
      <c r="A101" s="18" t="s">
        <v>158</v>
      </c>
      <c r="B101" s="9"/>
      <c r="C101" s="9" t="s">
        <v>159</v>
      </c>
      <c r="D101" s="2" t="s">
        <v>41</v>
      </c>
      <c r="E101" s="38">
        <v>370</v>
      </c>
      <c r="F101" s="38">
        <v>370</v>
      </c>
      <c r="G101" s="48">
        <v>370</v>
      </c>
      <c r="H101" s="85"/>
      <c r="I101" s="108"/>
      <c r="J101" s="108"/>
      <c r="K101" s="108"/>
    </row>
    <row r="102" spans="1:11" ht="13.5" customHeight="1">
      <c r="A102" s="29"/>
      <c r="B102" s="30"/>
      <c r="C102" s="30"/>
      <c r="D102" s="30"/>
      <c r="E102" s="30"/>
      <c r="I102" s="108"/>
      <c r="J102" s="108"/>
      <c r="K102" s="108"/>
    </row>
    <row r="103" spans="1:11" ht="13.5" customHeight="1">
      <c r="A103" s="29" t="s">
        <v>245</v>
      </c>
      <c r="B103" s="30"/>
      <c r="C103" s="30"/>
      <c r="D103" s="30"/>
      <c r="E103" s="30"/>
    </row>
    <row r="104" spans="1:11" ht="13.5" customHeight="1">
      <c r="A104" s="29"/>
      <c r="B104" s="30"/>
      <c r="C104" s="30"/>
      <c r="D104" s="30"/>
      <c r="E104" s="30"/>
    </row>
    <row r="105" spans="1:11" s="21" customFormat="1" ht="11.25" customHeight="1">
      <c r="A105" s="31" t="s">
        <v>22</v>
      </c>
      <c r="B105" s="32"/>
      <c r="C105" s="32"/>
      <c r="D105" s="32"/>
      <c r="E105" s="32"/>
    </row>
    <row r="106" spans="1:11" s="21" customFormat="1" ht="12">
      <c r="A106" s="20" t="s">
        <v>173</v>
      </c>
      <c r="B106" s="8"/>
      <c r="C106" s="8"/>
      <c r="D106" s="8"/>
      <c r="E106" s="8"/>
      <c r="F106" s="8"/>
    </row>
    <row r="107" spans="1:11" s="21" customFormat="1" ht="12">
      <c r="A107" s="20" t="s">
        <v>174</v>
      </c>
      <c r="B107" s="8"/>
      <c r="C107" s="8"/>
      <c r="D107" s="8"/>
      <c r="E107" s="8"/>
      <c r="F107" s="8"/>
    </row>
    <row r="108" spans="1:11" s="21" customFormat="1" ht="12">
      <c r="A108" s="20" t="s">
        <v>169</v>
      </c>
      <c r="B108" s="8"/>
      <c r="C108" s="8"/>
      <c r="D108" s="8"/>
      <c r="E108" s="8"/>
    </row>
    <row r="109" spans="1:11" s="21" customFormat="1" ht="12">
      <c r="A109" s="20" t="s">
        <v>170</v>
      </c>
      <c r="B109" s="8"/>
      <c r="C109" s="8"/>
      <c r="D109" s="8"/>
      <c r="E109" s="8"/>
    </row>
    <row r="110" spans="1:11" s="21" customFormat="1" ht="12">
      <c r="A110" s="20" t="s">
        <v>165</v>
      </c>
      <c r="B110" s="8"/>
      <c r="C110" s="8"/>
      <c r="D110" s="8"/>
      <c r="E110" s="8"/>
    </row>
    <row r="111" spans="1:11" s="21" customFormat="1" ht="12">
      <c r="A111" s="20" t="s">
        <v>199</v>
      </c>
      <c r="B111" s="8"/>
      <c r="C111" s="8"/>
      <c r="D111" s="8"/>
      <c r="E111" s="8"/>
    </row>
    <row r="112" spans="1:11" s="21" customFormat="1" ht="12">
      <c r="A112" s="20" t="s">
        <v>123</v>
      </c>
      <c r="B112" s="8"/>
      <c r="C112" s="8"/>
      <c r="D112" s="8"/>
      <c r="E112" s="8"/>
    </row>
    <row r="113" spans="1:5" s="21" customFormat="1">
      <c r="A113" s="4" t="s">
        <v>221</v>
      </c>
      <c r="B113" s="8"/>
      <c r="C113" s="8"/>
      <c r="D113" s="8"/>
      <c r="E113" s="8"/>
    </row>
    <row r="114" spans="1:5" s="21" customFormat="1" ht="12">
      <c r="A114" s="20" t="s">
        <v>150</v>
      </c>
      <c r="B114" s="8"/>
      <c r="C114" s="8"/>
      <c r="D114" s="8"/>
      <c r="E114" s="8"/>
    </row>
    <row r="115" spans="1:5" s="21" customFormat="1" ht="12">
      <c r="A115" s="20" t="s">
        <v>40</v>
      </c>
      <c r="B115" s="8"/>
      <c r="C115" s="8"/>
      <c r="D115" s="8"/>
      <c r="E115" s="8"/>
    </row>
    <row r="116" spans="1:5" s="21" customFormat="1" ht="12">
      <c r="A116" s="20" t="s">
        <v>119</v>
      </c>
      <c r="B116" s="8"/>
      <c r="C116" s="8"/>
      <c r="D116" s="8"/>
      <c r="E116" s="8"/>
    </row>
    <row r="117" spans="1:5">
      <c r="A117" s="7"/>
      <c r="B117" s="7"/>
      <c r="C117" s="7"/>
      <c r="D117" s="7"/>
      <c r="E117" s="7"/>
    </row>
    <row r="118" spans="1:5">
      <c r="A118" s="7"/>
      <c r="B118" s="7"/>
      <c r="C118" s="7"/>
      <c r="D118" s="7"/>
      <c r="E118" s="7"/>
    </row>
    <row r="119" spans="1:5">
      <c r="A119" s="7"/>
      <c r="B119" s="7"/>
      <c r="C119" s="7"/>
      <c r="D119" s="7"/>
      <c r="E119" s="7"/>
    </row>
  </sheetData>
  <mergeCells count="38">
    <mergeCell ref="I4:K4"/>
    <mergeCell ref="I6:K11"/>
    <mergeCell ref="I12:K17"/>
    <mergeCell ref="H29:H34"/>
    <mergeCell ref="H35:H40"/>
    <mergeCell ref="H41:H46"/>
    <mergeCell ref="I99:K102"/>
    <mergeCell ref="I81:K84"/>
    <mergeCell ref="I85:K88"/>
    <mergeCell ref="I89:K92"/>
    <mergeCell ref="I93:K96"/>
    <mergeCell ref="I48:K55"/>
    <mergeCell ref="I57:K62"/>
    <mergeCell ref="I64:K71"/>
    <mergeCell ref="I73:K78"/>
    <mergeCell ref="I19:K23"/>
    <mergeCell ref="I24:K28"/>
    <mergeCell ref="A80:E80"/>
    <mergeCell ref="A47:E47"/>
    <mergeCell ref="D29:D34"/>
    <mergeCell ref="C29:C34"/>
    <mergeCell ref="B29:B34"/>
    <mergeCell ref="D35:D40"/>
    <mergeCell ref="C35:C40"/>
    <mergeCell ref="B35:B40"/>
    <mergeCell ref="D41:D46"/>
    <mergeCell ref="C41:C46"/>
    <mergeCell ref="B41:B46"/>
    <mergeCell ref="A29:A34"/>
    <mergeCell ref="A35:A40"/>
    <mergeCell ref="A41:A46"/>
    <mergeCell ref="G41:G46"/>
    <mergeCell ref="G35:G40"/>
    <mergeCell ref="G29:G34"/>
    <mergeCell ref="A1:E1"/>
    <mergeCell ref="A2:E2"/>
    <mergeCell ref="A5:E5"/>
    <mergeCell ref="A18:E18"/>
  </mergeCells>
  <phoneticPr fontId="8" type="noConversion"/>
  <pageMargins left="0" right="0" top="0.15748031496062992" bottom="0.15748031496062992" header="0.11811023622047245" footer="0.11811023622047245"/>
  <pageSetup paperSize="9" scale="85" orientation="portrait" verticalDpi="0" r:id="rId1"/>
  <rowBreaks count="1" manualBreakCount="1">
    <brk id="5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workbookViewId="0">
      <selection activeCell="J7" sqref="J7"/>
    </sheetView>
  </sheetViews>
  <sheetFormatPr defaultRowHeight="12.75"/>
  <cols>
    <col min="1" max="1" width="44.7109375" style="1" customWidth="1"/>
    <col min="2" max="2" width="15.140625" style="1" customWidth="1"/>
    <col min="3" max="3" width="11.5703125" style="1" customWidth="1"/>
    <col min="4" max="4" width="11.140625" style="1" hidden="1" customWidth="1"/>
    <col min="5" max="5" width="12" style="1" hidden="1" customWidth="1"/>
    <col min="6" max="6" width="11.42578125" style="1" hidden="1" customWidth="1"/>
    <col min="7" max="7" width="11.5703125" style="1" hidden="1" customWidth="1"/>
    <col min="8" max="16384" width="9.140625" style="1"/>
  </cols>
  <sheetData>
    <row r="1" spans="1:7">
      <c r="A1" s="101" t="s">
        <v>261</v>
      </c>
      <c r="B1" s="101"/>
      <c r="C1" s="101"/>
      <c r="D1" s="101"/>
      <c r="E1" s="101"/>
    </row>
    <row r="2" spans="1:7">
      <c r="A2" s="101" t="s">
        <v>196</v>
      </c>
      <c r="B2" s="101"/>
      <c r="C2" s="101"/>
      <c r="D2" s="101"/>
      <c r="E2" s="101"/>
    </row>
    <row r="3" spans="1:7" ht="13.5" customHeight="1">
      <c r="A3" s="23"/>
      <c r="D3" s="24"/>
    </row>
    <row r="4" spans="1:7" ht="28.5" customHeight="1">
      <c r="A4" s="110" t="s">
        <v>31</v>
      </c>
      <c r="B4" s="110" t="s">
        <v>28</v>
      </c>
      <c r="C4" s="58" t="s">
        <v>149</v>
      </c>
      <c r="D4" s="59" t="s">
        <v>149</v>
      </c>
      <c r="E4" s="59" t="s">
        <v>149</v>
      </c>
      <c r="F4" s="59" t="s">
        <v>149</v>
      </c>
      <c r="G4" s="58" t="s">
        <v>149</v>
      </c>
    </row>
    <row r="5" spans="1:7" ht="29.25" customHeight="1">
      <c r="A5" s="111"/>
      <c r="B5" s="111"/>
      <c r="C5" s="58"/>
      <c r="D5" s="59" t="s">
        <v>257</v>
      </c>
      <c r="E5" s="59" t="s">
        <v>248</v>
      </c>
      <c r="F5" s="112" t="s">
        <v>249</v>
      </c>
      <c r="G5" s="93" t="s">
        <v>250</v>
      </c>
    </row>
    <row r="6" spans="1:7" ht="27" customHeight="1">
      <c r="A6" s="58" t="s">
        <v>258</v>
      </c>
      <c r="B6" s="60"/>
      <c r="C6" s="61" t="s">
        <v>251</v>
      </c>
      <c r="D6" s="61" t="s">
        <v>251</v>
      </c>
      <c r="E6" s="69" t="s">
        <v>251</v>
      </c>
      <c r="F6" s="113"/>
      <c r="G6" s="109"/>
    </row>
    <row r="7" spans="1:7" ht="47.25" customHeight="1">
      <c r="A7" s="27" t="s">
        <v>197</v>
      </c>
      <c r="B7" s="62" t="s">
        <v>26</v>
      </c>
      <c r="C7" s="63">
        <v>1050</v>
      </c>
      <c r="D7" s="61">
        <v>970</v>
      </c>
      <c r="E7" s="64">
        <v>960</v>
      </c>
      <c r="F7" s="61" t="s">
        <v>251</v>
      </c>
      <c r="G7" s="61" t="s">
        <v>251</v>
      </c>
    </row>
    <row r="8" spans="1:7" s="35" customFormat="1" ht="57.75" customHeight="1">
      <c r="A8" s="27" t="s">
        <v>198</v>
      </c>
      <c r="B8" s="62" t="s">
        <v>26</v>
      </c>
      <c r="C8" s="65">
        <f>480*1.25</f>
        <v>600</v>
      </c>
      <c r="D8" s="70">
        <v>595</v>
      </c>
      <c r="E8" s="66">
        <v>580</v>
      </c>
      <c r="F8" s="67">
        <v>550</v>
      </c>
      <c r="G8" s="67">
        <v>540</v>
      </c>
    </row>
    <row r="9" spans="1:7" s="35" customFormat="1" ht="13.5" customHeight="1">
      <c r="A9" s="42"/>
      <c r="B9" s="71"/>
      <c r="C9" s="72"/>
      <c r="D9" s="72"/>
      <c r="E9" s="72"/>
      <c r="F9" s="73"/>
      <c r="G9" s="73"/>
    </row>
    <row r="10" spans="1:7" s="21" customFormat="1" ht="11.25" customHeight="1">
      <c r="A10" s="42" t="s">
        <v>259</v>
      </c>
      <c r="B10" s="71"/>
      <c r="C10" s="74"/>
      <c r="D10" s="74"/>
      <c r="E10" s="75"/>
      <c r="F10" s="73"/>
      <c r="G10" s="73"/>
    </row>
    <row r="11" spans="1:7" s="21" customFormat="1" ht="24">
      <c r="A11" s="76" t="s">
        <v>22</v>
      </c>
      <c r="B11" s="77"/>
      <c r="C11" s="77"/>
      <c r="D11" s="77"/>
      <c r="E11" s="77"/>
      <c r="F11" s="78"/>
      <c r="G11" s="78"/>
    </row>
    <row r="12" spans="1:7" s="21" customFormat="1" ht="24">
      <c r="A12" s="79" t="s">
        <v>171</v>
      </c>
      <c r="B12" s="80"/>
      <c r="C12" s="80"/>
      <c r="D12" s="80"/>
      <c r="E12" s="80"/>
      <c r="F12" s="80"/>
      <c r="G12" s="78"/>
    </row>
    <row r="13" spans="1:7" s="21" customFormat="1" ht="12">
      <c r="A13" s="79" t="s">
        <v>165</v>
      </c>
      <c r="B13" s="80"/>
      <c r="C13" s="80"/>
      <c r="D13" s="80"/>
      <c r="E13" s="80"/>
      <c r="F13" s="78"/>
      <c r="G13" s="78"/>
    </row>
    <row r="14" spans="1:7" ht="24">
      <c r="A14" s="79" t="s">
        <v>123</v>
      </c>
      <c r="B14" s="80"/>
      <c r="C14" s="80"/>
      <c r="D14" s="80"/>
      <c r="E14" s="80"/>
      <c r="F14" s="78"/>
      <c r="G14" s="78"/>
    </row>
    <row r="15" spans="1:7">
      <c r="A15" s="79"/>
      <c r="B15" s="80"/>
      <c r="C15" s="80"/>
      <c r="D15" s="80"/>
      <c r="E15" s="80"/>
      <c r="F15" s="78"/>
      <c r="G15" s="78"/>
    </row>
    <row r="16" spans="1:7" ht="38.25">
      <c r="A16" s="42" t="s">
        <v>260</v>
      </c>
      <c r="B16" s="81"/>
      <c r="C16" s="81"/>
      <c r="D16" s="81"/>
      <c r="E16" s="81"/>
      <c r="F16" s="81"/>
      <c r="G16" s="81"/>
    </row>
  </sheetData>
  <mergeCells count="6">
    <mergeCell ref="G5:G6"/>
    <mergeCell ref="A1:E1"/>
    <mergeCell ref="A2:E2"/>
    <mergeCell ref="A4:A5"/>
    <mergeCell ref="B4:B5"/>
    <mergeCell ref="F5:F6"/>
  </mergeCells>
  <phoneticPr fontId="8" type="noConversion"/>
  <pageMargins left="0.11811023622047245" right="0.11811023622047245" top="0.35433070866141736" bottom="0.35433070866141736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2"/>
  <sheetViews>
    <sheetView zoomScaleNormal="100" workbookViewId="0">
      <selection sqref="A1:XFD14"/>
    </sheetView>
  </sheetViews>
  <sheetFormatPr defaultRowHeight="12.75"/>
  <cols>
    <col min="1" max="1" width="37.85546875" style="1" customWidth="1"/>
    <col min="2" max="2" width="12.42578125" style="1" customWidth="1"/>
    <col min="3" max="3" width="14.7109375" style="1" customWidth="1"/>
    <col min="4" max="4" width="13.85546875" style="1" customWidth="1"/>
    <col min="5" max="5" width="23.7109375" style="1" hidden="1" customWidth="1"/>
    <col min="6" max="6" width="18" style="1" bestFit="1" customWidth="1"/>
    <col min="7" max="16384" width="9.140625" style="1"/>
  </cols>
  <sheetData>
    <row r="1" spans="1:6">
      <c r="A1" s="101" t="s">
        <v>262</v>
      </c>
      <c r="B1" s="101"/>
      <c r="C1" s="101"/>
      <c r="D1" s="101"/>
      <c r="E1" s="101"/>
    </row>
    <row r="2" spans="1:6">
      <c r="A2" s="101" t="s">
        <v>203</v>
      </c>
      <c r="B2" s="101"/>
      <c r="C2" s="101"/>
      <c r="D2" s="101"/>
      <c r="E2" s="101"/>
    </row>
    <row r="3" spans="1:6" ht="13.5" hidden="1" customHeight="1">
      <c r="A3" s="23">
        <v>1.06</v>
      </c>
      <c r="E3" s="24"/>
    </row>
    <row r="4" spans="1:6" ht="15.75" customHeight="1">
      <c r="A4" s="84" t="s">
        <v>31</v>
      </c>
      <c r="B4" s="84" t="s">
        <v>32</v>
      </c>
      <c r="C4" s="84" t="s">
        <v>33</v>
      </c>
      <c r="D4" s="84" t="s">
        <v>28</v>
      </c>
      <c r="E4" s="84" t="s">
        <v>149</v>
      </c>
      <c r="F4" s="84" t="s">
        <v>149</v>
      </c>
    </row>
    <row r="5" spans="1:6" ht="13.5" customHeight="1">
      <c r="A5" s="99" t="s">
        <v>204</v>
      </c>
      <c r="B5" s="99"/>
      <c r="C5" s="99"/>
      <c r="D5" s="99"/>
      <c r="E5" s="99"/>
      <c r="F5" s="37"/>
    </row>
    <row r="6" spans="1:6">
      <c r="A6" s="28" t="s">
        <v>216</v>
      </c>
      <c r="B6" s="12"/>
      <c r="C6" s="12" t="s">
        <v>211</v>
      </c>
      <c r="D6" s="12" t="s">
        <v>41</v>
      </c>
      <c r="E6" s="41">
        <v>300</v>
      </c>
      <c r="F6" s="41">
        <f>E6*$A$3</f>
        <v>318</v>
      </c>
    </row>
    <row r="7" spans="1:6">
      <c r="A7" s="28" t="s">
        <v>217</v>
      </c>
      <c r="B7" s="12"/>
      <c r="C7" s="12" t="s">
        <v>211</v>
      </c>
      <c r="D7" s="12" t="s">
        <v>41</v>
      </c>
      <c r="E7" s="41">
        <v>400</v>
      </c>
      <c r="F7" s="41">
        <f t="shared" ref="F7:F18" si="0">E7*$A$3</f>
        <v>424</v>
      </c>
    </row>
    <row r="8" spans="1:6">
      <c r="A8" s="28" t="s">
        <v>218</v>
      </c>
      <c r="B8" s="12"/>
      <c r="C8" s="12" t="s">
        <v>211</v>
      </c>
      <c r="D8" s="12" t="s">
        <v>41</v>
      </c>
      <c r="E8" s="41">
        <v>600</v>
      </c>
      <c r="F8" s="41">
        <f t="shared" si="0"/>
        <v>636</v>
      </c>
    </row>
    <row r="9" spans="1:6" ht="13.5" customHeight="1">
      <c r="A9" s="104" t="s">
        <v>205</v>
      </c>
      <c r="B9" s="104"/>
      <c r="C9" s="104"/>
      <c r="D9" s="104"/>
      <c r="E9" s="104"/>
      <c r="F9" s="37"/>
    </row>
    <row r="10" spans="1:6">
      <c r="A10" s="28" t="s">
        <v>212</v>
      </c>
      <c r="B10" s="12"/>
      <c r="C10" s="12" t="s">
        <v>211</v>
      </c>
      <c r="D10" s="12" t="s">
        <v>41</v>
      </c>
      <c r="E10" s="41">
        <v>350</v>
      </c>
      <c r="F10" s="41">
        <f t="shared" si="0"/>
        <v>371</v>
      </c>
    </row>
    <row r="11" spans="1:6">
      <c r="A11" s="28" t="s">
        <v>214</v>
      </c>
      <c r="B11" s="12"/>
      <c r="C11" s="12" t="s">
        <v>211</v>
      </c>
      <c r="D11" s="12" t="s">
        <v>41</v>
      </c>
      <c r="E11" s="41">
        <v>390</v>
      </c>
      <c r="F11" s="41">
        <f t="shared" si="0"/>
        <v>413.40000000000003</v>
      </c>
    </row>
    <row r="12" spans="1:6">
      <c r="A12" s="28" t="s">
        <v>213</v>
      </c>
      <c r="B12" s="12"/>
      <c r="C12" s="12" t="s">
        <v>211</v>
      </c>
      <c r="D12" s="12" t="s">
        <v>41</v>
      </c>
      <c r="E12" s="41">
        <v>450</v>
      </c>
      <c r="F12" s="41">
        <f t="shared" si="0"/>
        <v>477</v>
      </c>
    </row>
    <row r="13" spans="1:6">
      <c r="A13" s="28" t="s">
        <v>215</v>
      </c>
      <c r="B13" s="12"/>
      <c r="C13" s="12" t="s">
        <v>211</v>
      </c>
      <c r="D13" s="12" t="s">
        <v>41</v>
      </c>
      <c r="E13" s="41">
        <v>450</v>
      </c>
      <c r="F13" s="41">
        <f t="shared" si="0"/>
        <v>477</v>
      </c>
    </row>
    <row r="14" spans="1:6" ht="13.5" customHeight="1">
      <c r="A14" s="104" t="s">
        <v>206</v>
      </c>
      <c r="B14" s="104"/>
      <c r="C14" s="104"/>
      <c r="D14" s="104"/>
      <c r="E14" s="104"/>
      <c r="F14" s="37"/>
    </row>
    <row r="15" spans="1:6">
      <c r="A15" s="28" t="s">
        <v>207</v>
      </c>
      <c r="B15" s="12"/>
      <c r="C15" s="12" t="s">
        <v>211</v>
      </c>
      <c r="D15" s="12" t="s">
        <v>41</v>
      </c>
      <c r="E15" s="41">
        <v>350</v>
      </c>
      <c r="F15" s="41">
        <f t="shared" si="0"/>
        <v>371</v>
      </c>
    </row>
    <row r="16" spans="1:6">
      <c r="A16" s="28" t="s">
        <v>208</v>
      </c>
      <c r="B16" s="12"/>
      <c r="C16" s="12" t="s">
        <v>211</v>
      </c>
      <c r="D16" s="12" t="s">
        <v>41</v>
      </c>
      <c r="E16" s="41">
        <v>350</v>
      </c>
      <c r="F16" s="41">
        <f t="shared" si="0"/>
        <v>371</v>
      </c>
    </row>
    <row r="17" spans="1:6">
      <c r="A17" s="28" t="s">
        <v>209</v>
      </c>
      <c r="B17" s="12"/>
      <c r="C17" s="12" t="s">
        <v>211</v>
      </c>
      <c r="D17" s="12" t="s">
        <v>41</v>
      </c>
      <c r="E17" s="41">
        <v>550</v>
      </c>
      <c r="F17" s="41">
        <f t="shared" si="0"/>
        <v>583</v>
      </c>
    </row>
    <row r="18" spans="1:6">
      <c r="A18" s="28" t="s">
        <v>210</v>
      </c>
      <c r="B18" s="12"/>
      <c r="C18" s="12" t="s">
        <v>211</v>
      </c>
      <c r="D18" s="12" t="s">
        <v>41</v>
      </c>
      <c r="E18" s="41">
        <v>350</v>
      </c>
      <c r="F18" s="41">
        <f t="shared" si="0"/>
        <v>371</v>
      </c>
    </row>
    <row r="19" spans="1:6" s="35" customFormat="1" ht="12" customHeight="1">
      <c r="A19" s="30"/>
      <c r="B19" s="30"/>
      <c r="C19" s="30"/>
      <c r="D19" s="30"/>
      <c r="E19" s="34"/>
    </row>
    <row r="20" spans="1:6" s="21" customFormat="1" ht="11.25" customHeight="1">
      <c r="A20" s="31" t="s">
        <v>22</v>
      </c>
      <c r="B20" s="32"/>
      <c r="C20" s="32"/>
      <c r="D20" s="32"/>
      <c r="E20" s="32"/>
    </row>
    <row r="21" spans="1:6" s="21" customFormat="1" ht="12">
      <c r="A21" s="20" t="s">
        <v>173</v>
      </c>
      <c r="B21" s="8"/>
      <c r="C21" s="8"/>
      <c r="D21" s="8"/>
      <c r="E21" s="8"/>
    </row>
    <row r="22" spans="1:6" s="21" customFormat="1" ht="12">
      <c r="A22" s="20" t="s">
        <v>174</v>
      </c>
      <c r="B22" s="8"/>
      <c r="C22" s="8"/>
      <c r="D22" s="8"/>
      <c r="E22" s="8"/>
    </row>
    <row r="23" spans="1:6" s="21" customFormat="1" ht="12">
      <c r="A23" s="20" t="s">
        <v>169</v>
      </c>
      <c r="B23" s="8"/>
      <c r="C23" s="8"/>
      <c r="D23" s="8"/>
      <c r="E23" s="8"/>
    </row>
    <row r="24" spans="1:6" s="21" customFormat="1" ht="12">
      <c r="A24" s="20" t="s">
        <v>170</v>
      </c>
      <c r="B24" s="8"/>
      <c r="C24" s="8"/>
      <c r="D24" s="8"/>
      <c r="E24" s="8"/>
    </row>
    <row r="25" spans="1:6" s="21" customFormat="1" ht="12">
      <c r="A25" s="20" t="s">
        <v>199</v>
      </c>
      <c r="B25" s="8"/>
      <c r="C25" s="8"/>
      <c r="D25" s="8"/>
      <c r="E25" s="8"/>
    </row>
    <row r="26" spans="1:6" s="21" customFormat="1" ht="12">
      <c r="A26" s="20" t="s">
        <v>165</v>
      </c>
      <c r="B26" s="8"/>
      <c r="C26" s="8"/>
      <c r="D26" s="8"/>
      <c r="E26" s="8"/>
    </row>
    <row r="27" spans="1:6" s="21" customFormat="1" ht="12">
      <c r="A27" s="20" t="s">
        <v>123</v>
      </c>
      <c r="B27" s="8"/>
      <c r="C27" s="8"/>
      <c r="D27" s="8"/>
      <c r="E27" s="8"/>
    </row>
    <row r="28" spans="1:6" s="21" customFormat="1" ht="12">
      <c r="A28" s="20" t="s">
        <v>151</v>
      </c>
    </row>
    <row r="29" spans="1:6" s="21" customFormat="1" ht="12">
      <c r="A29" s="20" t="s">
        <v>150</v>
      </c>
    </row>
    <row r="30" spans="1:6" s="21" customFormat="1" ht="12">
      <c r="A30" s="20" t="s">
        <v>40</v>
      </c>
    </row>
    <row r="31" spans="1:6" s="21" customFormat="1" ht="12">
      <c r="A31" s="20" t="s">
        <v>137</v>
      </c>
    </row>
    <row r="32" spans="1:6" s="21" customFormat="1" ht="12">
      <c r="A32" s="20" t="s">
        <v>119</v>
      </c>
    </row>
  </sheetData>
  <mergeCells count="5">
    <mergeCell ref="A14:E14"/>
    <mergeCell ref="A1:E1"/>
    <mergeCell ref="A2:E2"/>
    <mergeCell ref="A5:E5"/>
    <mergeCell ref="A9:E9"/>
  </mergeCells>
  <pageMargins left="0.11811023622047245" right="0.11811023622047245" top="0.35433070866141736" bottom="0.35433070866141736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6"/>
  <sheetViews>
    <sheetView zoomScaleNormal="100" workbookViewId="0">
      <selection sqref="A1:XFD14"/>
    </sheetView>
  </sheetViews>
  <sheetFormatPr defaultRowHeight="12.75"/>
  <cols>
    <col min="1" max="1" width="31.85546875" style="1" customWidth="1"/>
    <col min="2" max="2" width="14.42578125" style="1" customWidth="1"/>
    <col min="3" max="3" width="16.85546875" style="1" customWidth="1"/>
    <col min="4" max="4" width="13.85546875" style="1" customWidth="1"/>
    <col min="5" max="5" width="23.7109375" style="1" hidden="1" customWidth="1"/>
    <col min="6" max="6" width="17.42578125" style="1" customWidth="1"/>
    <col min="7" max="16384" width="9.140625" style="1"/>
  </cols>
  <sheetData>
    <row r="1" spans="1:6">
      <c r="A1" s="101" t="s">
        <v>261</v>
      </c>
      <c r="B1" s="101"/>
      <c r="C1" s="101"/>
      <c r="D1" s="101"/>
      <c r="E1" s="101"/>
    </row>
    <row r="2" spans="1:6">
      <c r="A2" s="101" t="s">
        <v>120</v>
      </c>
      <c r="B2" s="101"/>
      <c r="C2" s="101"/>
      <c r="D2" s="101"/>
      <c r="E2" s="101"/>
    </row>
    <row r="3" spans="1:6" ht="13.5" hidden="1" customHeight="1">
      <c r="A3" s="23">
        <v>1.06</v>
      </c>
      <c r="E3" s="24"/>
    </row>
    <row r="4" spans="1:6" ht="15.75" customHeight="1">
      <c r="A4" s="84" t="s">
        <v>31</v>
      </c>
      <c r="B4" s="84" t="s">
        <v>32</v>
      </c>
      <c r="C4" s="84" t="s">
        <v>33</v>
      </c>
      <c r="D4" s="84" t="s">
        <v>28</v>
      </c>
      <c r="E4" s="84" t="s">
        <v>19</v>
      </c>
      <c r="F4" s="84" t="s">
        <v>19</v>
      </c>
    </row>
    <row r="5" spans="1:6" ht="13.5" customHeight="1">
      <c r="A5" s="99" t="s">
        <v>23</v>
      </c>
      <c r="B5" s="99"/>
      <c r="C5" s="99"/>
      <c r="D5" s="99"/>
      <c r="E5" s="99"/>
      <c r="F5" s="37"/>
    </row>
    <row r="6" spans="1:6">
      <c r="A6" s="12" t="s">
        <v>27</v>
      </c>
      <c r="B6" s="12" t="s">
        <v>10</v>
      </c>
      <c r="C6" s="12" t="s">
        <v>24</v>
      </c>
      <c r="D6" s="12" t="s">
        <v>26</v>
      </c>
      <c r="E6" s="41">
        <v>3200</v>
      </c>
      <c r="F6" s="41">
        <f>E6*$A$3</f>
        <v>3392</v>
      </c>
    </row>
    <row r="7" spans="1:6">
      <c r="A7" s="12" t="s">
        <v>27</v>
      </c>
      <c r="B7" s="12" t="s">
        <v>10</v>
      </c>
      <c r="C7" s="12" t="s">
        <v>25</v>
      </c>
      <c r="D7" s="12" t="s">
        <v>26</v>
      </c>
      <c r="E7" s="41">
        <v>3200</v>
      </c>
      <c r="F7" s="41">
        <f t="shared" ref="F7:F42" si="0">E7*$A$3</f>
        <v>3392</v>
      </c>
    </row>
    <row r="8" spans="1:6">
      <c r="A8" s="12" t="s">
        <v>27</v>
      </c>
      <c r="B8" s="12" t="s">
        <v>8</v>
      </c>
      <c r="C8" s="12" t="s">
        <v>24</v>
      </c>
      <c r="D8" s="12" t="s">
        <v>26</v>
      </c>
      <c r="E8" s="41">
        <v>3800</v>
      </c>
      <c r="F8" s="41">
        <f t="shared" si="0"/>
        <v>4028</v>
      </c>
    </row>
    <row r="9" spans="1:6">
      <c r="A9" s="12" t="s">
        <v>27</v>
      </c>
      <c r="B9" s="12" t="s">
        <v>8</v>
      </c>
      <c r="C9" s="12" t="s">
        <v>25</v>
      </c>
      <c r="D9" s="12" t="s">
        <v>26</v>
      </c>
      <c r="E9" s="41">
        <v>3800</v>
      </c>
      <c r="F9" s="41">
        <f t="shared" si="0"/>
        <v>4028</v>
      </c>
    </row>
    <row r="10" spans="1:6" ht="13.5" customHeight="1">
      <c r="A10" s="104" t="s">
        <v>13</v>
      </c>
      <c r="B10" s="104"/>
      <c r="C10" s="104"/>
      <c r="D10" s="104"/>
      <c r="E10" s="104"/>
      <c r="F10" s="37"/>
    </row>
    <row r="11" spans="1:6">
      <c r="A11" s="12" t="s">
        <v>29</v>
      </c>
      <c r="B11" s="12" t="s">
        <v>12</v>
      </c>
      <c r="C11" s="12" t="s">
        <v>121</v>
      </c>
      <c r="D11" s="12" t="s">
        <v>26</v>
      </c>
      <c r="E11" s="41">
        <v>2100</v>
      </c>
      <c r="F11" s="41">
        <f t="shared" si="0"/>
        <v>2226</v>
      </c>
    </row>
    <row r="12" spans="1:6">
      <c r="A12" s="12" t="s">
        <v>29</v>
      </c>
      <c r="B12" s="12" t="s">
        <v>11</v>
      </c>
      <c r="C12" s="12" t="s">
        <v>121</v>
      </c>
      <c r="D12" s="12" t="s">
        <v>26</v>
      </c>
      <c r="E12" s="41">
        <v>2280</v>
      </c>
      <c r="F12" s="41">
        <f t="shared" si="0"/>
        <v>2416.8000000000002</v>
      </c>
    </row>
    <row r="13" spans="1:6">
      <c r="A13" s="12" t="s">
        <v>29</v>
      </c>
      <c r="B13" s="12" t="s">
        <v>141</v>
      </c>
      <c r="C13" s="12" t="s">
        <v>121</v>
      </c>
      <c r="D13" s="12" t="s">
        <v>26</v>
      </c>
      <c r="E13" s="41">
        <v>2600</v>
      </c>
      <c r="F13" s="41">
        <f t="shared" si="0"/>
        <v>2756</v>
      </c>
    </row>
    <row r="14" spans="1:6">
      <c r="A14" s="12" t="s">
        <v>29</v>
      </c>
      <c r="B14" s="12" t="s">
        <v>142</v>
      </c>
      <c r="C14" s="12" t="s">
        <v>121</v>
      </c>
      <c r="D14" s="12" t="s">
        <v>26</v>
      </c>
      <c r="E14" s="41">
        <v>2800</v>
      </c>
      <c r="F14" s="41">
        <f t="shared" si="0"/>
        <v>2968</v>
      </c>
    </row>
    <row r="15" spans="1:6">
      <c r="A15" s="12" t="s">
        <v>29</v>
      </c>
      <c r="B15" s="12" t="s">
        <v>143</v>
      </c>
      <c r="C15" s="12" t="s">
        <v>121</v>
      </c>
      <c r="D15" s="12" t="s">
        <v>26</v>
      </c>
      <c r="E15" s="41">
        <v>3000</v>
      </c>
      <c r="F15" s="41">
        <f t="shared" si="0"/>
        <v>3180</v>
      </c>
    </row>
    <row r="16" spans="1:6">
      <c r="A16" s="12" t="s">
        <v>29</v>
      </c>
      <c r="B16" s="12" t="s">
        <v>10</v>
      </c>
      <c r="C16" s="12" t="s">
        <v>121</v>
      </c>
      <c r="D16" s="12" t="s">
        <v>26</v>
      </c>
      <c r="E16" s="41">
        <v>3100</v>
      </c>
      <c r="F16" s="41">
        <f t="shared" si="0"/>
        <v>3286</v>
      </c>
    </row>
    <row r="17" spans="1:6">
      <c r="A17" s="12" t="s">
        <v>29</v>
      </c>
      <c r="B17" s="12" t="s">
        <v>122</v>
      </c>
      <c r="C17" s="12" t="s">
        <v>121</v>
      </c>
      <c r="D17" s="12" t="s">
        <v>26</v>
      </c>
      <c r="E17" s="41">
        <v>3200</v>
      </c>
      <c r="F17" s="41">
        <f t="shared" si="0"/>
        <v>3392</v>
      </c>
    </row>
    <row r="18" spans="1:6">
      <c r="A18" s="12" t="s">
        <v>29</v>
      </c>
      <c r="B18" s="12" t="s">
        <v>8</v>
      </c>
      <c r="C18" s="12" t="s">
        <v>121</v>
      </c>
      <c r="D18" s="12" t="s">
        <v>26</v>
      </c>
      <c r="E18" s="41">
        <v>3700</v>
      </c>
      <c r="F18" s="41">
        <f t="shared" si="0"/>
        <v>3922</v>
      </c>
    </row>
    <row r="19" spans="1:6" ht="13.5" customHeight="1">
      <c r="A19" s="104" t="s">
        <v>144</v>
      </c>
      <c r="B19" s="104"/>
      <c r="C19" s="104"/>
      <c r="D19" s="104"/>
      <c r="E19" s="104"/>
      <c r="F19" s="37"/>
    </row>
    <row r="20" spans="1:6">
      <c r="A20" s="12" t="s">
        <v>29</v>
      </c>
      <c r="B20" s="12" t="s">
        <v>12</v>
      </c>
      <c r="C20" s="12" t="s">
        <v>30</v>
      </c>
      <c r="D20" s="12" t="s">
        <v>26</v>
      </c>
      <c r="E20" s="41">
        <v>2200</v>
      </c>
      <c r="F20" s="41">
        <f t="shared" si="0"/>
        <v>2332</v>
      </c>
    </row>
    <row r="21" spans="1:6">
      <c r="A21" s="12" t="s">
        <v>29</v>
      </c>
      <c r="B21" s="12" t="s">
        <v>11</v>
      </c>
      <c r="C21" s="12" t="s">
        <v>30</v>
      </c>
      <c r="D21" s="12" t="s">
        <v>26</v>
      </c>
      <c r="E21" s="41">
        <v>2380</v>
      </c>
      <c r="F21" s="41">
        <f t="shared" si="0"/>
        <v>2522.8000000000002</v>
      </c>
    </row>
    <row r="22" spans="1:6">
      <c r="A22" s="12" t="s">
        <v>29</v>
      </c>
      <c r="B22" s="12" t="s">
        <v>141</v>
      </c>
      <c r="C22" s="12" t="s">
        <v>30</v>
      </c>
      <c r="D22" s="12" t="s">
        <v>26</v>
      </c>
      <c r="E22" s="41">
        <v>2700</v>
      </c>
      <c r="F22" s="41">
        <f t="shared" si="0"/>
        <v>2862</v>
      </c>
    </row>
    <row r="23" spans="1:6">
      <c r="A23" s="12" t="s">
        <v>29</v>
      </c>
      <c r="B23" s="12" t="s">
        <v>142</v>
      </c>
      <c r="C23" s="12" t="s">
        <v>30</v>
      </c>
      <c r="D23" s="12" t="s">
        <v>26</v>
      </c>
      <c r="E23" s="41">
        <v>2900</v>
      </c>
      <c r="F23" s="41">
        <f t="shared" si="0"/>
        <v>3074</v>
      </c>
    </row>
    <row r="24" spans="1:6">
      <c r="A24" s="12" t="s">
        <v>29</v>
      </c>
      <c r="B24" s="12" t="s">
        <v>143</v>
      </c>
      <c r="C24" s="12" t="s">
        <v>30</v>
      </c>
      <c r="D24" s="12" t="s">
        <v>26</v>
      </c>
      <c r="E24" s="41">
        <v>3100</v>
      </c>
      <c r="F24" s="41">
        <f t="shared" si="0"/>
        <v>3286</v>
      </c>
    </row>
    <row r="25" spans="1:6">
      <c r="A25" s="12" t="s">
        <v>29</v>
      </c>
      <c r="B25" s="12" t="s">
        <v>10</v>
      </c>
      <c r="C25" s="12" t="s">
        <v>30</v>
      </c>
      <c r="D25" s="12" t="s">
        <v>26</v>
      </c>
      <c r="E25" s="41">
        <v>3200</v>
      </c>
      <c r="F25" s="41">
        <f t="shared" si="0"/>
        <v>3392</v>
      </c>
    </row>
    <row r="26" spans="1:6">
      <c r="A26" s="12" t="s">
        <v>29</v>
      </c>
      <c r="B26" s="12" t="s">
        <v>122</v>
      </c>
      <c r="C26" s="12" t="s">
        <v>30</v>
      </c>
      <c r="D26" s="12" t="s">
        <v>26</v>
      </c>
      <c r="E26" s="41">
        <v>3300</v>
      </c>
      <c r="F26" s="41">
        <f t="shared" si="0"/>
        <v>3498</v>
      </c>
    </row>
    <row r="27" spans="1:6">
      <c r="A27" s="12" t="s">
        <v>29</v>
      </c>
      <c r="B27" s="12" t="s">
        <v>8</v>
      </c>
      <c r="C27" s="12" t="s">
        <v>30</v>
      </c>
      <c r="D27" s="12" t="s">
        <v>26</v>
      </c>
      <c r="E27" s="41">
        <v>3800</v>
      </c>
      <c r="F27" s="41">
        <f t="shared" si="0"/>
        <v>4028</v>
      </c>
    </row>
    <row r="28" spans="1:6" ht="13.5" customHeight="1">
      <c r="A28" s="104" t="s">
        <v>34</v>
      </c>
      <c r="B28" s="104"/>
      <c r="C28" s="104"/>
      <c r="D28" s="104"/>
      <c r="E28" s="104"/>
      <c r="F28" s="37"/>
    </row>
    <row r="29" spans="1:6">
      <c r="A29" s="12" t="s">
        <v>35</v>
      </c>
      <c r="B29" s="12" t="s">
        <v>122</v>
      </c>
      <c r="C29" s="12" t="s">
        <v>185</v>
      </c>
      <c r="D29" s="12" t="s">
        <v>41</v>
      </c>
      <c r="E29" s="41">
        <v>626</v>
      </c>
      <c r="F29" s="41">
        <f t="shared" si="0"/>
        <v>663.56000000000006</v>
      </c>
    </row>
    <row r="30" spans="1:6">
      <c r="A30" s="12" t="s">
        <v>39</v>
      </c>
      <c r="B30" s="12" t="s">
        <v>122</v>
      </c>
      <c r="C30" s="12" t="s">
        <v>186</v>
      </c>
      <c r="D30" s="12" t="s">
        <v>41</v>
      </c>
      <c r="E30" s="41">
        <v>777</v>
      </c>
      <c r="F30" s="41">
        <f t="shared" si="0"/>
        <v>823.62</v>
      </c>
    </row>
    <row r="31" spans="1:6">
      <c r="A31" s="12" t="s">
        <v>36</v>
      </c>
      <c r="B31" s="12" t="s">
        <v>122</v>
      </c>
      <c r="C31" s="12" t="s">
        <v>187</v>
      </c>
      <c r="D31" s="12" t="s">
        <v>41</v>
      </c>
      <c r="E31" s="41">
        <v>1057</v>
      </c>
      <c r="F31" s="41">
        <f t="shared" si="0"/>
        <v>1120.42</v>
      </c>
    </row>
    <row r="32" spans="1:6">
      <c r="A32" s="12" t="s">
        <v>37</v>
      </c>
      <c r="B32" s="12" t="s">
        <v>122</v>
      </c>
      <c r="C32" s="12" t="s">
        <v>188</v>
      </c>
      <c r="D32" s="12" t="s">
        <v>41</v>
      </c>
      <c r="E32" s="41">
        <v>1192</v>
      </c>
      <c r="F32" s="41">
        <f t="shared" si="0"/>
        <v>1263.52</v>
      </c>
    </row>
    <row r="33" spans="1:6">
      <c r="A33" s="12" t="s">
        <v>38</v>
      </c>
      <c r="B33" s="12" t="s">
        <v>122</v>
      </c>
      <c r="C33" s="12" t="s">
        <v>189</v>
      </c>
      <c r="D33" s="12" t="s">
        <v>41</v>
      </c>
      <c r="E33" s="41">
        <v>1342</v>
      </c>
      <c r="F33" s="41">
        <f t="shared" si="0"/>
        <v>1422.52</v>
      </c>
    </row>
    <row r="34" spans="1:6" s="35" customFormat="1">
      <c r="A34" s="12" t="s">
        <v>184</v>
      </c>
      <c r="B34" s="12" t="s">
        <v>122</v>
      </c>
      <c r="C34" s="16" t="s">
        <v>175</v>
      </c>
      <c r="D34" s="12" t="s">
        <v>41</v>
      </c>
      <c r="E34" s="17">
        <v>1314.5702140928429</v>
      </c>
      <c r="F34" s="41">
        <f t="shared" si="0"/>
        <v>1393.4444269384135</v>
      </c>
    </row>
    <row r="35" spans="1:6" s="35" customFormat="1">
      <c r="A35" s="12" t="s">
        <v>184</v>
      </c>
      <c r="B35" s="12" t="s">
        <v>122</v>
      </c>
      <c r="C35" s="16" t="s">
        <v>176</v>
      </c>
      <c r="D35" s="12" t="s">
        <v>41</v>
      </c>
      <c r="E35" s="17">
        <v>1358.5276010571288</v>
      </c>
      <c r="F35" s="41">
        <f t="shared" si="0"/>
        <v>1440.0392571205566</v>
      </c>
    </row>
    <row r="36" spans="1:6" s="35" customFormat="1">
      <c r="A36" s="12" t="s">
        <v>184</v>
      </c>
      <c r="B36" s="12" t="s">
        <v>122</v>
      </c>
      <c r="C36" s="16" t="s">
        <v>177</v>
      </c>
      <c r="D36" s="12" t="s">
        <v>41</v>
      </c>
      <c r="E36" s="17">
        <v>1462.1769464142717</v>
      </c>
      <c r="F36" s="41">
        <f t="shared" si="0"/>
        <v>1549.9075631991282</v>
      </c>
    </row>
    <row r="37" spans="1:6" s="35" customFormat="1">
      <c r="A37" s="12" t="s">
        <v>184</v>
      </c>
      <c r="B37" s="12" t="s">
        <v>122</v>
      </c>
      <c r="C37" s="16" t="s">
        <v>178</v>
      </c>
      <c r="D37" s="12" t="s">
        <v>41</v>
      </c>
      <c r="E37" s="17">
        <v>1490.3997619499862</v>
      </c>
      <c r="F37" s="41">
        <f t="shared" si="0"/>
        <v>1579.8237476669854</v>
      </c>
    </row>
    <row r="38" spans="1:6" s="35" customFormat="1">
      <c r="A38" s="12" t="s">
        <v>184</v>
      </c>
      <c r="B38" s="12" t="s">
        <v>122</v>
      </c>
      <c r="C38" s="16" t="s">
        <v>179</v>
      </c>
      <c r="D38" s="12" t="s">
        <v>41</v>
      </c>
      <c r="E38" s="17">
        <v>1622.2719228428427</v>
      </c>
      <c r="F38" s="41">
        <f t="shared" si="0"/>
        <v>1719.6082382134134</v>
      </c>
    </row>
    <row r="39" spans="1:6" s="35" customFormat="1">
      <c r="A39" s="12" t="s">
        <v>184</v>
      </c>
      <c r="B39" s="12" t="s">
        <v>122</v>
      </c>
      <c r="C39" s="16" t="s">
        <v>180</v>
      </c>
      <c r="D39" s="12" t="s">
        <v>41</v>
      </c>
      <c r="E39" s="17">
        <v>2061.8457924857003</v>
      </c>
      <c r="F39" s="41">
        <f t="shared" si="0"/>
        <v>2185.5565400348423</v>
      </c>
    </row>
    <row r="40" spans="1:6" s="35" customFormat="1">
      <c r="A40" s="12" t="s">
        <v>184</v>
      </c>
      <c r="B40" s="12" t="s">
        <v>122</v>
      </c>
      <c r="C40" s="16" t="s">
        <v>181</v>
      </c>
      <c r="D40" s="12" t="s">
        <v>41</v>
      </c>
      <c r="E40" s="17">
        <v>1033.2429375214142</v>
      </c>
      <c r="F40" s="41">
        <f t="shared" si="0"/>
        <v>1095.237513772699</v>
      </c>
    </row>
    <row r="41" spans="1:6" s="35" customFormat="1">
      <c r="A41" s="12" t="s">
        <v>184</v>
      </c>
      <c r="B41" s="12" t="s">
        <v>122</v>
      </c>
      <c r="C41" s="16" t="s">
        <v>182</v>
      </c>
      <c r="D41" s="12" t="s">
        <v>41</v>
      </c>
      <c r="E41" s="17">
        <v>1121.1577114499858</v>
      </c>
      <c r="F41" s="41">
        <f t="shared" si="0"/>
        <v>1188.4271741369851</v>
      </c>
    </row>
    <row r="42" spans="1:6" s="35" customFormat="1">
      <c r="A42" s="12" t="s">
        <v>184</v>
      </c>
      <c r="B42" s="12" t="s">
        <v>122</v>
      </c>
      <c r="C42" s="16" t="s">
        <v>183</v>
      </c>
      <c r="D42" s="12" t="s">
        <v>41</v>
      </c>
      <c r="E42" s="17">
        <v>971.70259577141462</v>
      </c>
      <c r="F42" s="41">
        <f t="shared" si="0"/>
        <v>1030.0047515176996</v>
      </c>
    </row>
    <row r="43" spans="1:6" s="35" customFormat="1" ht="12" customHeight="1">
      <c r="A43" s="30"/>
      <c r="B43" s="30"/>
      <c r="C43" s="30"/>
      <c r="D43" s="30"/>
      <c r="E43" s="34"/>
    </row>
    <row r="44" spans="1:6" s="21" customFormat="1" ht="11.25" customHeight="1">
      <c r="A44" s="31" t="s">
        <v>22</v>
      </c>
      <c r="B44" s="32"/>
      <c r="C44" s="32"/>
      <c r="D44" s="32"/>
      <c r="E44" s="32"/>
    </row>
    <row r="45" spans="1:6" s="21" customFormat="1" ht="12">
      <c r="A45" s="20" t="s">
        <v>173</v>
      </c>
      <c r="B45" s="8"/>
      <c r="C45" s="8"/>
      <c r="D45" s="8"/>
      <c r="E45" s="8"/>
    </row>
    <row r="46" spans="1:6" s="21" customFormat="1" ht="12">
      <c r="A46" s="20" t="s">
        <v>174</v>
      </c>
      <c r="B46" s="8"/>
      <c r="C46" s="8"/>
      <c r="D46" s="8"/>
      <c r="E46" s="8"/>
    </row>
    <row r="47" spans="1:6" s="21" customFormat="1" ht="12">
      <c r="A47" s="20" t="s">
        <v>169</v>
      </c>
      <c r="B47" s="8"/>
      <c r="C47" s="8"/>
      <c r="D47" s="8"/>
      <c r="E47" s="8"/>
    </row>
    <row r="48" spans="1:6" s="21" customFormat="1" ht="12">
      <c r="A48" s="20" t="s">
        <v>170</v>
      </c>
      <c r="B48" s="8"/>
      <c r="C48" s="8"/>
      <c r="D48" s="8"/>
      <c r="E48" s="8"/>
    </row>
    <row r="49" spans="1:5" s="21" customFormat="1" ht="12">
      <c r="A49" s="20" t="s">
        <v>199</v>
      </c>
      <c r="B49" s="8"/>
      <c r="C49" s="8"/>
      <c r="D49" s="8"/>
      <c r="E49" s="8"/>
    </row>
    <row r="50" spans="1:5" s="21" customFormat="1" ht="12">
      <c r="A50" s="20" t="s">
        <v>165</v>
      </c>
      <c r="B50" s="8"/>
      <c r="C50" s="8"/>
      <c r="D50" s="8"/>
      <c r="E50" s="8"/>
    </row>
    <row r="51" spans="1:5" s="21" customFormat="1" ht="12">
      <c r="A51" s="20" t="s">
        <v>123</v>
      </c>
      <c r="B51" s="8"/>
      <c r="C51" s="8"/>
      <c r="D51" s="8"/>
      <c r="E51" s="8"/>
    </row>
    <row r="52" spans="1:5" s="21" customFormat="1" ht="12">
      <c r="A52" s="20" t="s">
        <v>151</v>
      </c>
    </row>
    <row r="53" spans="1:5" s="21" customFormat="1" ht="12">
      <c r="A53" s="20" t="s">
        <v>150</v>
      </c>
    </row>
    <row r="54" spans="1:5" s="21" customFormat="1" ht="12">
      <c r="A54" s="20" t="s">
        <v>40</v>
      </c>
    </row>
    <row r="55" spans="1:5" s="21" customFormat="1" ht="12">
      <c r="A55" s="20" t="s">
        <v>137</v>
      </c>
    </row>
    <row r="56" spans="1:5" s="21" customFormat="1" ht="12">
      <c r="A56" s="20" t="s">
        <v>119</v>
      </c>
    </row>
  </sheetData>
  <mergeCells count="6">
    <mergeCell ref="A28:E28"/>
    <mergeCell ref="A10:E10"/>
    <mergeCell ref="A1:E1"/>
    <mergeCell ref="A5:E5"/>
    <mergeCell ref="A19:E19"/>
    <mergeCell ref="A2:E2"/>
  </mergeCells>
  <phoneticPr fontId="8" type="noConversion"/>
  <pageMargins left="0.11811023622047245" right="0.11811023622047245" top="0.35433070866141736" bottom="0.35433070866141736" header="0.31496062992125984" footer="0.31496062992125984"/>
  <pageSetup paperSize="9" scale="8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8"/>
  <sheetViews>
    <sheetView topLeftCell="A49" zoomScaleNormal="100" workbookViewId="0">
      <selection activeCell="L4" sqref="L4"/>
    </sheetView>
  </sheetViews>
  <sheetFormatPr defaultRowHeight="12.75"/>
  <cols>
    <col min="1" max="1" width="30.42578125" style="1" customWidth="1"/>
    <col min="2" max="2" width="17" style="1" customWidth="1"/>
    <col min="3" max="3" width="11.5703125" style="1" customWidth="1"/>
    <col min="4" max="4" width="12.140625" style="1" customWidth="1"/>
    <col min="5" max="5" width="11" style="1" customWidth="1"/>
    <col min="6" max="6" width="13.5703125" style="1" customWidth="1"/>
    <col min="7" max="8" width="12" style="1" hidden="1" customWidth="1"/>
    <col min="9" max="16384" width="9.140625" style="1"/>
  </cols>
  <sheetData>
    <row r="1" spans="1:8">
      <c r="A1" s="101" t="s">
        <v>261</v>
      </c>
      <c r="B1" s="101"/>
      <c r="C1" s="101"/>
      <c r="D1" s="101"/>
      <c r="E1" s="101"/>
      <c r="F1" s="101"/>
      <c r="G1" s="101"/>
      <c r="H1" s="101"/>
    </row>
    <row r="2" spans="1:8">
      <c r="A2" s="101" t="s">
        <v>54</v>
      </c>
      <c r="B2" s="101"/>
      <c r="C2" s="101"/>
      <c r="D2" s="101"/>
      <c r="E2" s="101"/>
      <c r="F2" s="101"/>
      <c r="G2" s="101"/>
      <c r="H2" s="101"/>
    </row>
    <row r="3" spans="1:8" ht="15" hidden="1" customHeight="1">
      <c r="A3" s="23">
        <v>1.06</v>
      </c>
    </row>
    <row r="4" spans="1:8" ht="60" customHeight="1">
      <c r="A4" s="84" t="s">
        <v>31</v>
      </c>
      <c r="B4" s="84" t="s">
        <v>32</v>
      </c>
      <c r="C4" s="84" t="s">
        <v>28</v>
      </c>
      <c r="D4" s="84" t="s">
        <v>59</v>
      </c>
      <c r="E4" s="84" t="s">
        <v>60</v>
      </c>
      <c r="F4" s="84" t="s">
        <v>172</v>
      </c>
      <c r="G4" s="84" t="s">
        <v>194</v>
      </c>
      <c r="H4" s="84" t="s">
        <v>193</v>
      </c>
    </row>
    <row r="5" spans="1:8" ht="21.75" customHeight="1">
      <c r="A5" s="99" t="s">
        <v>102</v>
      </c>
      <c r="B5" s="99"/>
      <c r="C5" s="99"/>
      <c r="D5" s="99"/>
      <c r="E5" s="99"/>
      <c r="F5" s="99"/>
      <c r="G5" s="99"/>
      <c r="H5" s="99"/>
    </row>
    <row r="6" spans="1:8">
      <c r="A6" s="2" t="s">
        <v>100</v>
      </c>
      <c r="B6" s="9" t="s">
        <v>55</v>
      </c>
      <c r="C6" s="2" t="s">
        <v>41</v>
      </c>
      <c r="D6" s="11">
        <v>0.1</v>
      </c>
      <c r="E6" s="10">
        <v>0.25</v>
      </c>
      <c r="F6" s="36">
        <v>475</v>
      </c>
      <c r="G6" s="36">
        <v>434.0438871473354</v>
      </c>
      <c r="H6" s="36">
        <v>396.31666666666666</v>
      </c>
    </row>
    <row r="7" spans="1:8">
      <c r="A7" s="2" t="s">
        <v>100</v>
      </c>
      <c r="B7" s="9" t="s">
        <v>56</v>
      </c>
      <c r="C7" s="2" t="s">
        <v>41</v>
      </c>
      <c r="D7" s="11">
        <v>0.13</v>
      </c>
      <c r="E7" s="10">
        <v>0.32500000000000001</v>
      </c>
      <c r="F7" s="36">
        <v>640</v>
      </c>
      <c r="G7" s="36">
        <v>535.4545454545455</v>
      </c>
      <c r="H7" s="36">
        <v>527.91166666666663</v>
      </c>
    </row>
    <row r="8" spans="1:8">
      <c r="A8" s="2" t="s">
        <v>100</v>
      </c>
      <c r="B8" s="9" t="s">
        <v>57</v>
      </c>
      <c r="C8" s="2" t="s">
        <v>41</v>
      </c>
      <c r="D8" s="11">
        <v>0.16</v>
      </c>
      <c r="E8" s="10">
        <v>0.4</v>
      </c>
      <c r="F8" s="36">
        <v>740</v>
      </c>
      <c r="G8" s="36">
        <v>687.82565</v>
      </c>
      <c r="H8" s="36">
        <v>657.50666666666666</v>
      </c>
    </row>
    <row r="9" spans="1:8">
      <c r="A9" s="2" t="s">
        <v>100</v>
      </c>
      <c r="B9" s="9" t="s">
        <v>58</v>
      </c>
      <c r="C9" s="2" t="s">
        <v>41</v>
      </c>
      <c r="D9" s="11">
        <v>0.2</v>
      </c>
      <c r="E9" s="10">
        <v>0.5</v>
      </c>
      <c r="F9" s="36">
        <v>890</v>
      </c>
      <c r="G9" s="36">
        <v>832.50700000000006</v>
      </c>
      <c r="H9" s="36">
        <v>791.63333333333333</v>
      </c>
    </row>
    <row r="10" spans="1:8">
      <c r="A10" s="2" t="s">
        <v>100</v>
      </c>
      <c r="B10" s="9" t="s">
        <v>88</v>
      </c>
      <c r="C10" s="2" t="s">
        <v>41</v>
      </c>
      <c r="D10" s="10" t="s">
        <v>103</v>
      </c>
      <c r="E10" s="9">
        <v>0.35</v>
      </c>
      <c r="F10" s="36">
        <v>630</v>
      </c>
      <c r="G10" s="36">
        <v>601.54819999999995</v>
      </c>
      <c r="H10" s="36">
        <v>571.44333333333338</v>
      </c>
    </row>
    <row r="11" spans="1:8">
      <c r="A11" s="2" t="s">
        <v>100</v>
      </c>
      <c r="B11" s="9" t="s">
        <v>89</v>
      </c>
      <c r="C11" s="2" t="s">
        <v>41</v>
      </c>
      <c r="D11" s="9">
        <v>0.19500000000000001</v>
      </c>
      <c r="E11" s="9">
        <v>0.47</v>
      </c>
      <c r="F11" s="36">
        <v>820</v>
      </c>
      <c r="G11" s="36">
        <v>774.09039999999993</v>
      </c>
      <c r="H11" s="36">
        <v>733.39533333333338</v>
      </c>
    </row>
    <row r="12" spans="1:8">
      <c r="A12" s="2" t="s">
        <v>100</v>
      </c>
      <c r="B12" s="9" t="s">
        <v>90</v>
      </c>
      <c r="C12" s="2" t="s">
        <v>41</v>
      </c>
      <c r="D12" s="9">
        <v>0.24399999999999999</v>
      </c>
      <c r="E12" s="9">
        <v>0.59</v>
      </c>
      <c r="F12" s="36">
        <v>990</v>
      </c>
      <c r="G12" s="36">
        <v>946.01665000000003</v>
      </c>
      <c r="H12" s="36">
        <v>916.34733333333338</v>
      </c>
    </row>
    <row r="13" spans="1:8">
      <c r="A13" s="2" t="s">
        <v>100</v>
      </c>
      <c r="B13" s="9" t="s">
        <v>91</v>
      </c>
      <c r="C13" s="2" t="s">
        <v>41</v>
      </c>
      <c r="D13" s="9">
        <v>0.29299999999999998</v>
      </c>
      <c r="E13" s="9" t="s">
        <v>104</v>
      </c>
      <c r="F13" s="36">
        <v>1180</v>
      </c>
      <c r="G13" s="36">
        <v>1117.9873500000001</v>
      </c>
      <c r="H13" s="36">
        <v>1098.8866666666668</v>
      </c>
    </row>
    <row r="14" spans="1:8">
      <c r="A14" s="2" t="s">
        <v>100</v>
      </c>
      <c r="B14" s="9" t="s">
        <v>92</v>
      </c>
      <c r="C14" s="2" t="s">
        <v>41</v>
      </c>
      <c r="D14" s="9">
        <v>0.20300000000000001</v>
      </c>
      <c r="E14" s="9">
        <v>0.49</v>
      </c>
      <c r="F14" s="36">
        <v>840</v>
      </c>
      <c r="G14" s="36">
        <v>793.76904999999999</v>
      </c>
      <c r="H14" s="36">
        <v>768.2206666666666</v>
      </c>
    </row>
    <row r="15" spans="1:8">
      <c r="A15" s="2" t="s">
        <v>100</v>
      </c>
      <c r="B15" s="9" t="s">
        <v>93</v>
      </c>
      <c r="C15" s="2" t="s">
        <v>41</v>
      </c>
      <c r="D15" s="9">
        <v>0.26500000000000001</v>
      </c>
      <c r="E15" s="9">
        <v>0.64</v>
      </c>
      <c r="F15" s="36">
        <v>1090</v>
      </c>
      <c r="G15" s="36">
        <v>1043.79395</v>
      </c>
      <c r="H15" s="36">
        <v>954.41066666666666</v>
      </c>
    </row>
    <row r="16" spans="1:8">
      <c r="A16" s="2" t="s">
        <v>100</v>
      </c>
      <c r="B16" s="9" t="s">
        <v>94</v>
      </c>
      <c r="C16" s="2" t="s">
        <v>41</v>
      </c>
      <c r="D16" s="9">
        <v>0.33100000000000002</v>
      </c>
      <c r="E16" s="9">
        <v>0.79</v>
      </c>
      <c r="F16" s="36">
        <v>1350</v>
      </c>
      <c r="G16" s="36">
        <v>1275.6007</v>
      </c>
      <c r="H16" s="36">
        <v>1189.6006666666667</v>
      </c>
    </row>
    <row r="17" spans="1:8">
      <c r="A17" s="2" t="s">
        <v>100</v>
      </c>
      <c r="B17" s="9" t="s">
        <v>95</v>
      </c>
      <c r="C17" s="2" t="s">
        <v>41</v>
      </c>
      <c r="D17" s="9">
        <v>0.39800000000000002</v>
      </c>
      <c r="E17" s="9">
        <v>0.96</v>
      </c>
      <c r="F17" s="36">
        <v>1620</v>
      </c>
      <c r="G17" s="36">
        <v>1510.4618000000003</v>
      </c>
      <c r="H17" s="36">
        <v>1432.616</v>
      </c>
    </row>
    <row r="18" spans="1:8">
      <c r="A18" s="2" t="s">
        <v>100</v>
      </c>
      <c r="B18" s="9" t="s">
        <v>96</v>
      </c>
      <c r="C18" s="2" t="s">
        <v>41</v>
      </c>
      <c r="D18" s="9">
        <v>0.40600000000000003</v>
      </c>
      <c r="E18" s="9">
        <v>0.97</v>
      </c>
      <c r="F18" s="36">
        <v>1650</v>
      </c>
      <c r="G18" s="36">
        <v>1546.34565</v>
      </c>
      <c r="H18" s="36">
        <v>1397.0286666666666</v>
      </c>
    </row>
    <row r="19" spans="1:8">
      <c r="A19" s="2" t="s">
        <v>100</v>
      </c>
      <c r="B19" s="9" t="s">
        <v>97</v>
      </c>
      <c r="C19" s="2" t="s">
        <v>41</v>
      </c>
      <c r="D19" s="9">
        <v>0.54300000000000004</v>
      </c>
      <c r="E19" s="9" t="s">
        <v>105</v>
      </c>
      <c r="F19" s="36">
        <v>2074</v>
      </c>
      <c r="G19" s="36">
        <v>2026.25325</v>
      </c>
      <c r="H19" s="36">
        <v>1868.6466666666668</v>
      </c>
    </row>
    <row r="20" spans="1:8">
      <c r="A20" s="2" t="s">
        <v>100</v>
      </c>
      <c r="B20" s="9" t="s">
        <v>98</v>
      </c>
      <c r="C20" s="2" t="s">
        <v>41</v>
      </c>
      <c r="D20" s="9">
        <v>0.67900000000000005</v>
      </c>
      <c r="E20" s="9">
        <v>1.63</v>
      </c>
      <c r="F20" s="36">
        <v>2650</v>
      </c>
      <c r="G20" s="36">
        <v>2500.9729000000002</v>
      </c>
      <c r="H20" s="36">
        <v>2342.2646666666665</v>
      </c>
    </row>
    <row r="21" spans="1:8">
      <c r="A21" s="2" t="s">
        <v>100</v>
      </c>
      <c r="B21" s="9" t="s">
        <v>99</v>
      </c>
      <c r="C21" s="2" t="s">
        <v>41</v>
      </c>
      <c r="D21" s="9">
        <v>0.81499999999999995</v>
      </c>
      <c r="E21" s="9">
        <v>1.96</v>
      </c>
      <c r="F21" s="36">
        <v>3150</v>
      </c>
      <c r="G21" s="36">
        <v>2978.3468499999999</v>
      </c>
      <c r="H21" s="36">
        <v>2808.8826666666664</v>
      </c>
    </row>
    <row r="22" spans="1:8" ht="19.5" customHeight="1">
      <c r="A22" s="99" t="s">
        <v>116</v>
      </c>
      <c r="B22" s="99"/>
      <c r="C22" s="99"/>
      <c r="D22" s="99"/>
      <c r="E22" s="99"/>
      <c r="F22" s="99"/>
      <c r="G22" s="99"/>
      <c r="H22" s="99"/>
    </row>
    <row r="23" spans="1:8">
      <c r="A23" s="2" t="s">
        <v>67</v>
      </c>
      <c r="B23" s="9" t="s">
        <v>61</v>
      </c>
      <c r="C23" s="2" t="s">
        <v>41</v>
      </c>
      <c r="D23" s="9">
        <v>0.24</v>
      </c>
      <c r="E23" s="9">
        <v>0.6</v>
      </c>
      <c r="F23" s="15">
        <f>G23*$A$3</f>
        <v>2269.46</v>
      </c>
      <c r="G23" s="15">
        <v>2141</v>
      </c>
      <c r="H23" s="15">
        <v>2141</v>
      </c>
    </row>
    <row r="24" spans="1:8">
      <c r="A24" s="2" t="s">
        <v>67</v>
      </c>
      <c r="B24" s="9" t="s">
        <v>64</v>
      </c>
      <c r="C24" s="2" t="s">
        <v>41</v>
      </c>
      <c r="D24" s="9" t="s">
        <v>63</v>
      </c>
      <c r="E24" s="9" t="s">
        <v>62</v>
      </c>
      <c r="F24" s="15">
        <f t="shared" ref="F24:F53" si="0">G24*$A$3</f>
        <v>3149.26</v>
      </c>
      <c r="G24" s="15">
        <v>2971</v>
      </c>
      <c r="H24" s="15">
        <v>2971</v>
      </c>
    </row>
    <row r="25" spans="1:8">
      <c r="A25" s="2" t="s">
        <v>101</v>
      </c>
      <c r="B25" s="2" t="s">
        <v>65</v>
      </c>
      <c r="C25" s="2" t="s">
        <v>41</v>
      </c>
      <c r="D25" s="9">
        <v>0.18</v>
      </c>
      <c r="E25" s="9">
        <v>0.38</v>
      </c>
      <c r="F25" s="15">
        <f t="shared" si="0"/>
        <v>2418.92</v>
      </c>
      <c r="G25" s="15">
        <v>2282</v>
      </c>
      <c r="H25" s="15">
        <v>2282</v>
      </c>
    </row>
    <row r="26" spans="1:8">
      <c r="A26" s="2" t="s">
        <v>101</v>
      </c>
      <c r="B26" s="2" t="s">
        <v>66</v>
      </c>
      <c r="C26" s="2" t="s">
        <v>41</v>
      </c>
      <c r="D26" s="9">
        <v>0.33</v>
      </c>
      <c r="E26" s="9">
        <v>0.8</v>
      </c>
      <c r="F26" s="15">
        <f t="shared" si="0"/>
        <v>4028</v>
      </c>
      <c r="G26" s="15">
        <v>3800</v>
      </c>
      <c r="H26" s="15">
        <v>3800</v>
      </c>
    </row>
    <row r="27" spans="1:8">
      <c r="A27" s="2" t="s">
        <v>68</v>
      </c>
      <c r="B27" s="9" t="s">
        <v>70</v>
      </c>
      <c r="C27" s="2" t="s">
        <v>41</v>
      </c>
      <c r="D27" s="9">
        <v>0.1</v>
      </c>
      <c r="E27" s="9">
        <v>0.25</v>
      </c>
      <c r="F27" s="15">
        <f t="shared" si="0"/>
        <v>1654.66</v>
      </c>
      <c r="G27" s="15">
        <v>1561</v>
      </c>
      <c r="H27" s="15">
        <v>1561</v>
      </c>
    </row>
    <row r="28" spans="1:8">
      <c r="A28" s="2" t="s">
        <v>68</v>
      </c>
      <c r="B28" s="9" t="s">
        <v>69</v>
      </c>
      <c r="C28" s="2" t="s">
        <v>41</v>
      </c>
      <c r="D28" s="9">
        <v>0.27</v>
      </c>
      <c r="E28" s="9">
        <v>0.45</v>
      </c>
      <c r="F28" s="15">
        <f t="shared" si="0"/>
        <v>4155.2</v>
      </c>
      <c r="G28" s="14">
        <v>3920</v>
      </c>
      <c r="H28" s="14">
        <v>3920</v>
      </c>
    </row>
    <row r="29" spans="1:8" ht="19.5" customHeight="1">
      <c r="A29" s="99" t="s">
        <v>113</v>
      </c>
      <c r="B29" s="99"/>
      <c r="C29" s="99"/>
      <c r="D29" s="99"/>
      <c r="E29" s="99"/>
      <c r="F29" s="99"/>
      <c r="G29" s="99"/>
      <c r="H29" s="99"/>
    </row>
    <row r="30" spans="1:8" ht="15" customHeight="1">
      <c r="A30" s="2" t="s">
        <v>71</v>
      </c>
      <c r="B30" s="9" t="s">
        <v>246</v>
      </c>
      <c r="C30" s="2" t="s">
        <v>41</v>
      </c>
      <c r="D30" s="9" t="s">
        <v>106</v>
      </c>
      <c r="E30" s="9" t="s">
        <v>107</v>
      </c>
      <c r="F30" s="15">
        <f t="shared" si="0"/>
        <v>153.67636495118717</v>
      </c>
      <c r="G30" s="14">
        <v>144.97770278413884</v>
      </c>
      <c r="H30" s="14">
        <v>144.97770278413884</v>
      </c>
    </row>
    <row r="31" spans="1:8" ht="14.25" customHeight="1">
      <c r="A31" s="2" t="s">
        <v>71</v>
      </c>
      <c r="B31" s="9" t="s">
        <v>247</v>
      </c>
      <c r="C31" s="2" t="s">
        <v>41</v>
      </c>
      <c r="D31" s="9" t="s">
        <v>108</v>
      </c>
      <c r="E31" s="9" t="s">
        <v>111</v>
      </c>
      <c r="F31" s="15">
        <f t="shared" si="0"/>
        <v>284.87828600000006</v>
      </c>
      <c r="G31" s="14">
        <v>268.75310000000002</v>
      </c>
      <c r="H31" s="14">
        <v>268.75310000000002</v>
      </c>
    </row>
    <row r="32" spans="1:8" ht="15" customHeight="1">
      <c r="A32" s="2" t="s">
        <v>71</v>
      </c>
      <c r="B32" s="9" t="s">
        <v>85</v>
      </c>
      <c r="C32" s="2" t="s">
        <v>41</v>
      </c>
      <c r="D32" s="9">
        <v>1.7000000000000001E-2</v>
      </c>
      <c r="E32" s="9" t="s">
        <v>110</v>
      </c>
      <c r="F32" s="15">
        <f t="shared" si="0"/>
        <v>362.578194</v>
      </c>
      <c r="G32" s="14">
        <v>342.05489999999998</v>
      </c>
      <c r="H32" s="14">
        <v>342.05489999999998</v>
      </c>
    </row>
    <row r="33" spans="1:8" ht="15" customHeight="1">
      <c r="A33" s="2" t="s">
        <v>71</v>
      </c>
      <c r="B33" s="9" t="s">
        <v>73</v>
      </c>
      <c r="C33" s="2" t="s">
        <v>41</v>
      </c>
      <c r="D33" s="9">
        <v>2.1999999999999999E-2</v>
      </c>
      <c r="E33" s="9" t="s">
        <v>109</v>
      </c>
      <c r="F33" s="15">
        <f t="shared" si="0"/>
        <v>442.75351999999998</v>
      </c>
      <c r="G33" s="14">
        <v>417.69199999999995</v>
      </c>
      <c r="H33" s="14">
        <v>417.69199999999995</v>
      </c>
    </row>
    <row r="34" spans="1:8" ht="15" customHeight="1">
      <c r="A34" s="12" t="s">
        <v>71</v>
      </c>
      <c r="B34" s="13" t="s">
        <v>72</v>
      </c>
      <c r="C34" s="12" t="s">
        <v>41</v>
      </c>
      <c r="D34" s="13">
        <v>2.1999999999999999E-2</v>
      </c>
      <c r="E34" s="13" t="s">
        <v>109</v>
      </c>
      <c r="F34" s="15">
        <f t="shared" si="0"/>
        <v>624.1901160000001</v>
      </c>
      <c r="G34" s="14">
        <v>588.85860000000002</v>
      </c>
      <c r="H34" s="14">
        <v>588.85860000000002</v>
      </c>
    </row>
    <row r="35" spans="1:8" ht="15" customHeight="1">
      <c r="A35" s="2" t="s">
        <v>71</v>
      </c>
      <c r="B35" s="9" t="s">
        <v>74</v>
      </c>
      <c r="C35" s="2" t="s">
        <v>41</v>
      </c>
      <c r="D35" s="9">
        <v>2.5999999999999999E-2</v>
      </c>
      <c r="E35" s="9">
        <v>7.0000000000000007E-2</v>
      </c>
      <c r="F35" s="15">
        <f t="shared" si="0"/>
        <v>456.32342799999998</v>
      </c>
      <c r="G35" s="14">
        <v>430.49379999999996</v>
      </c>
      <c r="H35" s="14">
        <v>430.49379999999996</v>
      </c>
    </row>
    <row r="36" spans="1:8" ht="15" customHeight="1">
      <c r="A36" s="2" t="s">
        <v>71</v>
      </c>
      <c r="B36" s="9" t="s">
        <v>75</v>
      </c>
      <c r="C36" s="2" t="s">
        <v>41</v>
      </c>
      <c r="D36" s="9">
        <v>3.3000000000000002E-2</v>
      </c>
      <c r="E36" s="9">
        <v>0.08</v>
      </c>
      <c r="F36" s="15">
        <f t="shared" si="0"/>
        <v>523.59579800000006</v>
      </c>
      <c r="G36" s="14">
        <v>493.95830000000001</v>
      </c>
      <c r="H36" s="14">
        <v>493.95830000000001</v>
      </c>
    </row>
    <row r="37" spans="1:8" ht="15" customHeight="1">
      <c r="A37" s="2" t="s">
        <v>71</v>
      </c>
      <c r="B37" s="9" t="s">
        <v>76</v>
      </c>
      <c r="C37" s="2" t="s">
        <v>41</v>
      </c>
      <c r="D37" s="9">
        <v>3.6999999999999998E-2</v>
      </c>
      <c r="E37" s="9">
        <v>0.09</v>
      </c>
      <c r="F37" s="15">
        <f t="shared" si="0"/>
        <v>589.99600000000009</v>
      </c>
      <c r="G37" s="14">
        <v>556.6</v>
      </c>
      <c r="H37" s="14">
        <v>556.6</v>
      </c>
    </row>
    <row r="38" spans="1:8" ht="15" customHeight="1">
      <c r="A38" s="2" t="s">
        <v>71</v>
      </c>
      <c r="B38" s="9" t="s">
        <v>77</v>
      </c>
      <c r="C38" s="2" t="s">
        <v>41</v>
      </c>
      <c r="D38" s="9">
        <v>4.1000000000000002E-2</v>
      </c>
      <c r="E38" s="9" t="s">
        <v>112</v>
      </c>
      <c r="F38" s="15">
        <f t="shared" si="0"/>
        <v>679.91908599999999</v>
      </c>
      <c r="G38" s="14">
        <v>641.43309999999997</v>
      </c>
      <c r="H38" s="14">
        <v>641.43309999999997</v>
      </c>
    </row>
    <row r="39" spans="1:8" ht="15" customHeight="1">
      <c r="A39" s="2" t="s">
        <v>71</v>
      </c>
      <c r="B39" s="9" t="s">
        <v>78</v>
      </c>
      <c r="C39" s="2" t="s">
        <v>41</v>
      </c>
      <c r="D39" s="9">
        <v>3.4000000000000002E-2</v>
      </c>
      <c r="E39" s="9">
        <v>0.09</v>
      </c>
      <c r="F39" s="15">
        <f t="shared" si="0"/>
        <v>624.1901160000001</v>
      </c>
      <c r="G39" s="14">
        <v>588.85860000000002</v>
      </c>
      <c r="H39" s="14">
        <v>588.85860000000002</v>
      </c>
    </row>
    <row r="40" spans="1:8" ht="15" customHeight="1">
      <c r="A40" s="2" t="s">
        <v>71</v>
      </c>
      <c r="B40" s="9" t="s">
        <v>79</v>
      </c>
      <c r="C40" s="2" t="s">
        <v>41</v>
      </c>
      <c r="D40" s="9">
        <v>4.1000000000000002E-2</v>
      </c>
      <c r="E40" s="9">
        <v>0.1</v>
      </c>
      <c r="F40" s="15">
        <f t="shared" si="0"/>
        <v>778.70493800000008</v>
      </c>
      <c r="G40" s="14">
        <v>734.62729999999999</v>
      </c>
      <c r="H40" s="14">
        <v>734.62729999999999</v>
      </c>
    </row>
    <row r="41" spans="1:8" ht="15" customHeight="1">
      <c r="A41" s="2" t="s">
        <v>71</v>
      </c>
      <c r="B41" s="9" t="s">
        <v>80</v>
      </c>
      <c r="C41" s="2" t="s">
        <v>41</v>
      </c>
      <c r="D41" s="9" t="s">
        <v>114</v>
      </c>
      <c r="E41" s="9" t="s">
        <v>115</v>
      </c>
      <c r="F41" s="15">
        <f t="shared" si="0"/>
        <v>727.14441799999997</v>
      </c>
      <c r="G41" s="14">
        <v>685.98529999999994</v>
      </c>
      <c r="H41" s="14">
        <v>685.98529999999994</v>
      </c>
    </row>
    <row r="42" spans="1:8" ht="15" customHeight="1">
      <c r="A42" s="2" t="s">
        <v>71</v>
      </c>
      <c r="B42" s="9" t="s">
        <v>81</v>
      </c>
      <c r="C42" s="2" t="s">
        <v>41</v>
      </c>
      <c r="D42" s="9">
        <v>4.8000000000000001E-2</v>
      </c>
      <c r="E42" s="9">
        <v>0.12</v>
      </c>
      <c r="F42" s="15">
        <f t="shared" si="0"/>
        <v>918.04660200000001</v>
      </c>
      <c r="G42" s="14">
        <v>866.08169999999996</v>
      </c>
      <c r="H42" s="14">
        <v>866.08169999999996</v>
      </c>
    </row>
    <row r="43" spans="1:8" ht="15" customHeight="1">
      <c r="A43" s="2" t="s">
        <v>71</v>
      </c>
      <c r="B43" s="9" t="s">
        <v>82</v>
      </c>
      <c r="C43" s="2" t="s">
        <v>41</v>
      </c>
      <c r="D43" s="9">
        <v>5.5E-2</v>
      </c>
      <c r="E43" s="9">
        <v>0.14000000000000001</v>
      </c>
      <c r="F43" s="15">
        <f t="shared" si="0"/>
        <v>817.51641400000005</v>
      </c>
      <c r="G43" s="14">
        <v>771.24189999999999</v>
      </c>
      <c r="H43" s="14">
        <v>771.24189999999999</v>
      </c>
    </row>
    <row r="44" spans="1:8" ht="15" customHeight="1">
      <c r="A44" s="2" t="s">
        <v>71</v>
      </c>
      <c r="B44" s="9" t="s">
        <v>83</v>
      </c>
      <c r="C44" s="2" t="s">
        <v>41</v>
      </c>
      <c r="D44" s="9">
        <v>6.5000000000000002E-2</v>
      </c>
      <c r="E44" s="9">
        <v>0.16</v>
      </c>
      <c r="F44" s="15">
        <f t="shared" si="0"/>
        <v>971.76188999999999</v>
      </c>
      <c r="G44" s="14">
        <v>916.75649999999996</v>
      </c>
      <c r="H44" s="14">
        <v>916.75649999999996</v>
      </c>
    </row>
    <row r="45" spans="1:8" ht="15" customHeight="1">
      <c r="A45" s="2" t="s">
        <v>71</v>
      </c>
      <c r="B45" s="9" t="s">
        <v>84</v>
      </c>
      <c r="C45" s="2" t="s">
        <v>41</v>
      </c>
      <c r="D45" s="9">
        <v>7.1999999999999995E-2</v>
      </c>
      <c r="E45" s="9">
        <v>0.18</v>
      </c>
      <c r="F45" s="15">
        <f t="shared" si="0"/>
        <v>1123.788468</v>
      </c>
      <c r="G45" s="14">
        <v>1060.1777999999999</v>
      </c>
      <c r="H45" s="14">
        <v>1060.1777999999999</v>
      </c>
    </row>
    <row r="46" spans="1:8" ht="19.5" customHeight="1">
      <c r="A46" s="99" t="s">
        <v>86</v>
      </c>
      <c r="B46" s="99"/>
      <c r="C46" s="99"/>
      <c r="D46" s="99"/>
      <c r="E46" s="99"/>
      <c r="F46" s="99"/>
      <c r="G46" s="99"/>
      <c r="H46" s="99"/>
    </row>
    <row r="47" spans="1:8" ht="24" customHeight="1">
      <c r="A47" s="19" t="s">
        <v>129</v>
      </c>
      <c r="B47" s="9" t="s">
        <v>51</v>
      </c>
      <c r="C47" s="2" t="s">
        <v>131</v>
      </c>
      <c r="D47" s="9"/>
      <c r="E47" s="9"/>
      <c r="F47" s="15">
        <f t="shared" si="0"/>
        <v>508.8</v>
      </c>
      <c r="G47" s="14">
        <v>480</v>
      </c>
      <c r="H47" s="14">
        <v>480</v>
      </c>
    </row>
    <row r="48" spans="1:8" ht="25.5" customHeight="1">
      <c r="A48" s="19" t="s">
        <v>130</v>
      </c>
      <c r="B48" s="9" t="s">
        <v>52</v>
      </c>
      <c r="C48" s="2" t="s">
        <v>131</v>
      </c>
      <c r="D48" s="9"/>
      <c r="E48" s="9"/>
      <c r="F48" s="15">
        <f t="shared" si="0"/>
        <v>402.8</v>
      </c>
      <c r="G48" s="14">
        <v>380</v>
      </c>
      <c r="H48" s="14">
        <v>380</v>
      </c>
    </row>
    <row r="49" spans="1:8" ht="25.5" customHeight="1">
      <c r="A49" s="19" t="s">
        <v>166</v>
      </c>
      <c r="B49" s="9" t="s">
        <v>52</v>
      </c>
      <c r="C49" s="2" t="s">
        <v>131</v>
      </c>
      <c r="D49" s="9"/>
      <c r="E49" s="9"/>
      <c r="F49" s="15">
        <f t="shared" si="0"/>
        <v>434.6</v>
      </c>
      <c r="G49" s="14">
        <v>410</v>
      </c>
      <c r="H49" s="14">
        <v>410</v>
      </c>
    </row>
    <row r="50" spans="1:8" ht="15" customHeight="1">
      <c r="A50" s="18" t="s">
        <v>124</v>
      </c>
      <c r="B50" s="9" t="s">
        <v>167</v>
      </c>
      <c r="C50" s="2" t="s">
        <v>41</v>
      </c>
      <c r="D50" s="9"/>
      <c r="E50" s="9"/>
      <c r="F50" s="15">
        <f t="shared" si="0"/>
        <v>180.20000000000002</v>
      </c>
      <c r="G50" s="91">
        <v>170</v>
      </c>
      <c r="H50" s="91">
        <v>155</v>
      </c>
    </row>
    <row r="51" spans="1:8" ht="15" customHeight="1">
      <c r="A51" s="18" t="s">
        <v>125</v>
      </c>
      <c r="B51" s="9" t="s">
        <v>159</v>
      </c>
      <c r="C51" s="2" t="s">
        <v>41</v>
      </c>
      <c r="D51" s="9"/>
      <c r="E51" s="9"/>
      <c r="F51" s="15">
        <f t="shared" si="0"/>
        <v>392.20000000000005</v>
      </c>
      <c r="G51" s="14">
        <v>370</v>
      </c>
      <c r="H51" s="14">
        <v>370</v>
      </c>
    </row>
    <row r="52" spans="1:8" ht="15" customHeight="1">
      <c r="A52" s="18" t="s">
        <v>87</v>
      </c>
      <c r="B52" s="9"/>
      <c r="C52" s="2" t="s">
        <v>41</v>
      </c>
      <c r="D52" s="9"/>
      <c r="E52" s="9"/>
      <c r="F52" s="15">
        <f t="shared" si="0"/>
        <v>3544.6400000000003</v>
      </c>
      <c r="G52" s="14">
        <v>3344</v>
      </c>
      <c r="H52" s="14">
        <v>3344</v>
      </c>
    </row>
    <row r="53" spans="1:8" ht="15" customHeight="1">
      <c r="A53" s="18" t="s">
        <v>132</v>
      </c>
      <c r="B53" s="9"/>
      <c r="C53" s="2" t="s">
        <v>41</v>
      </c>
      <c r="D53" s="9"/>
      <c r="E53" s="9"/>
      <c r="F53" s="15">
        <f t="shared" si="0"/>
        <v>1696</v>
      </c>
      <c r="G53" s="14">
        <v>1600</v>
      </c>
      <c r="H53" s="14">
        <v>1600</v>
      </c>
    </row>
    <row r="54" spans="1:8">
      <c r="A54" s="5"/>
      <c r="B54" s="5"/>
      <c r="C54" s="5"/>
      <c r="D54" s="5"/>
      <c r="E54" s="5"/>
      <c r="F54" s="5"/>
      <c r="G54" s="5"/>
      <c r="H54" s="5"/>
    </row>
    <row r="55" spans="1:8" s="21" customFormat="1" ht="11.25" customHeight="1">
      <c r="A55" s="31" t="s">
        <v>22</v>
      </c>
      <c r="B55" s="32"/>
      <c r="C55" s="32"/>
      <c r="D55" s="32"/>
      <c r="E55" s="32"/>
      <c r="F55" s="32"/>
      <c r="G55" s="32"/>
      <c r="H55" s="32"/>
    </row>
    <row r="56" spans="1:8" s="21" customFormat="1" ht="12">
      <c r="A56" s="20" t="s">
        <v>173</v>
      </c>
      <c r="B56" s="8"/>
      <c r="C56" s="8"/>
      <c r="D56" s="8"/>
      <c r="E56" s="8"/>
      <c r="F56" s="8"/>
      <c r="G56" s="8"/>
      <c r="H56" s="8"/>
    </row>
    <row r="57" spans="1:8" s="21" customFormat="1" ht="12">
      <c r="A57" s="20" t="s">
        <v>174</v>
      </c>
      <c r="B57" s="8"/>
      <c r="C57" s="8"/>
      <c r="D57" s="8"/>
      <c r="E57" s="8"/>
      <c r="F57" s="8"/>
      <c r="G57" s="8"/>
      <c r="H57" s="8"/>
    </row>
    <row r="58" spans="1:8" s="21" customFormat="1" ht="12">
      <c r="A58" s="20" t="s">
        <v>169</v>
      </c>
      <c r="B58" s="8"/>
      <c r="C58" s="8"/>
      <c r="D58" s="8"/>
      <c r="E58" s="8"/>
      <c r="F58" s="8"/>
      <c r="G58" s="8"/>
      <c r="H58" s="8"/>
    </row>
    <row r="59" spans="1:8" s="21" customFormat="1" ht="12">
      <c r="A59" s="20" t="s">
        <v>170</v>
      </c>
      <c r="B59" s="8"/>
      <c r="C59" s="8"/>
      <c r="D59" s="8"/>
      <c r="E59" s="8"/>
      <c r="F59" s="8"/>
      <c r="G59" s="8"/>
      <c r="H59" s="8"/>
    </row>
    <row r="60" spans="1:8" s="21" customFormat="1" ht="12">
      <c r="A60" s="20" t="s">
        <v>199</v>
      </c>
      <c r="B60" s="8"/>
      <c r="C60" s="8"/>
      <c r="D60" s="8"/>
      <c r="E60" s="8"/>
      <c r="F60" s="8"/>
      <c r="G60" s="8"/>
      <c r="H60" s="8"/>
    </row>
    <row r="61" spans="1:8" s="21" customFormat="1" ht="12">
      <c r="A61" s="20" t="s">
        <v>165</v>
      </c>
      <c r="B61" s="8"/>
      <c r="C61" s="8"/>
      <c r="D61" s="8"/>
      <c r="E61" s="8"/>
      <c r="F61" s="8"/>
      <c r="G61" s="8"/>
      <c r="H61" s="8"/>
    </row>
    <row r="62" spans="1:8" s="21" customFormat="1" ht="12">
      <c r="A62" s="20" t="s">
        <v>123</v>
      </c>
      <c r="B62" s="8"/>
      <c r="C62" s="8"/>
      <c r="D62" s="8"/>
      <c r="E62" s="8"/>
      <c r="F62" s="8"/>
      <c r="G62" s="8"/>
      <c r="H62" s="8"/>
    </row>
    <row r="63" spans="1:8" s="21" customFormat="1" ht="12">
      <c r="A63" s="20" t="s">
        <v>151</v>
      </c>
    </row>
    <row r="64" spans="1:8" s="21" customFormat="1" ht="12">
      <c r="A64" s="20" t="s">
        <v>150</v>
      </c>
    </row>
    <row r="65" spans="1:1" s="21" customFormat="1" ht="12">
      <c r="A65" s="20" t="s">
        <v>40</v>
      </c>
    </row>
    <row r="66" spans="1:1" s="21" customFormat="1" ht="12">
      <c r="A66" s="20" t="s">
        <v>137</v>
      </c>
    </row>
    <row r="67" spans="1:1" s="21" customFormat="1" ht="12">
      <c r="A67" s="20" t="s">
        <v>195</v>
      </c>
    </row>
    <row r="68" spans="1:1" s="21" customFormat="1" ht="12">
      <c r="A68" s="20" t="s">
        <v>119</v>
      </c>
    </row>
  </sheetData>
  <mergeCells count="6">
    <mergeCell ref="A1:H1"/>
    <mergeCell ref="A2:H2"/>
    <mergeCell ref="A46:H46"/>
    <mergeCell ref="A5:H5"/>
    <mergeCell ref="A22:H22"/>
    <mergeCell ref="A29:H29"/>
  </mergeCells>
  <phoneticPr fontId="8" type="noConversion"/>
  <pageMargins left="0.11811023622047245" right="0.11811023622047245" top="0.35433070866141736" bottom="0.35433070866141736" header="0.31496062992125984" footer="0.31496062992125984"/>
  <pageSetup paperSize="9" scale="6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Бетон с ПМД 01.12.15</vt:lpstr>
      <vt:lpstr>КСП 01.12.15</vt:lpstr>
      <vt:lpstr>ПЕСОК 01.11.15 </vt:lpstr>
      <vt:lpstr>Смеси 01.11.15</vt:lpstr>
      <vt:lpstr>ПСБ 01.11.15</vt:lpstr>
      <vt:lpstr>ЖБИ 01.11.15</vt:lpstr>
      <vt:lpstr>'Бетон с ПМД 01.12.15'!Область_печати</vt:lpstr>
      <vt:lpstr>'ЖБИ 01.11.15'!Область_печати</vt:lpstr>
      <vt:lpstr>'КСП 01.12.15'!Область_печати</vt:lpstr>
      <vt:lpstr>'ПЕСОК 01.11.15 '!Область_печати</vt:lpstr>
      <vt:lpstr>'ПСБ 01.11.15'!Область_печати</vt:lpstr>
      <vt:lpstr>'Смеси 01.11.15'!Область_печати</vt:lpstr>
    </vt:vector>
  </TitlesOfParts>
  <Company>******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</dc:creator>
  <cp:lastModifiedBy>user</cp:lastModifiedBy>
  <cp:lastPrinted>2016-02-17T08:16:43Z</cp:lastPrinted>
  <dcterms:created xsi:type="dcterms:W3CDTF">2014-10-29T08:32:28Z</dcterms:created>
  <dcterms:modified xsi:type="dcterms:W3CDTF">2016-03-03T07:25:03Z</dcterms:modified>
</cp:coreProperties>
</file>